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8780" windowHeight="9060"/>
  </bookViews>
  <sheets>
    <sheet name="вед 2014" sheetId="3" r:id="rId1"/>
    <sheet name="Лист1" sheetId="2" r:id="rId2"/>
  </sheets>
  <definedNames>
    <definedName name="_xlnm._FilterDatabase" localSheetId="0" hidden="1">'вед 2014'!#REF!</definedName>
    <definedName name="BFT_Print_Titles" localSheetId="0">'вед 2014'!$10:$11</definedName>
    <definedName name="_xlnm.Print_Titles" localSheetId="0">'вед 2014'!$10:$11</definedName>
  </definedNames>
  <calcPr calcId="114210" fullCalcOnLoad="1"/>
</workbook>
</file>

<file path=xl/calcChain.xml><?xml version="1.0" encoding="utf-8"?>
<calcChain xmlns="http://schemas.openxmlformats.org/spreadsheetml/2006/main">
  <c r="K102" i="3"/>
  <c r="G103"/>
  <c r="H103"/>
  <c r="I103"/>
  <c r="J103"/>
  <c r="K103"/>
  <c r="K104"/>
  <c r="G110"/>
  <c r="G109"/>
  <c r="G108"/>
  <c r="H110"/>
  <c r="I110"/>
  <c r="I109"/>
  <c r="I108"/>
  <c r="J110"/>
  <c r="J109"/>
  <c r="A111"/>
  <c r="K111"/>
  <c r="J108"/>
  <c r="K108"/>
  <c r="K109"/>
  <c r="K110"/>
  <c r="H109"/>
  <c r="H108"/>
  <c r="H231"/>
  <c r="I231"/>
  <c r="K261"/>
  <c r="K254"/>
  <c r="K247"/>
  <c r="H246"/>
  <c r="H245"/>
  <c r="H244"/>
  <c r="H243"/>
  <c r="I246"/>
  <c r="I245"/>
  <c r="I244"/>
  <c r="I243"/>
  <c r="J246"/>
  <c r="J245"/>
  <c r="J244"/>
  <c r="K240"/>
  <c r="H225"/>
  <c r="H224"/>
  <c r="I225"/>
  <c r="I224"/>
  <c r="J225"/>
  <c r="K218"/>
  <c r="J213"/>
  <c r="K211"/>
  <c r="J210"/>
  <c r="J209"/>
  <c r="G210"/>
  <c r="G209"/>
  <c r="H242"/>
  <c r="H241"/>
  <c r="I242"/>
  <c r="I241"/>
  <c r="J243"/>
  <c r="K209"/>
  <c r="K210"/>
  <c r="J212"/>
  <c r="J224"/>
  <c r="K206"/>
  <c r="H205"/>
  <c r="H204"/>
  <c r="I205"/>
  <c r="I204"/>
  <c r="J205"/>
  <c r="J204"/>
  <c r="K203"/>
  <c r="H202"/>
  <c r="H201"/>
  <c r="I202"/>
  <c r="I201"/>
  <c r="J202"/>
  <c r="J201"/>
  <c r="K200"/>
  <c r="K197"/>
  <c r="H196"/>
  <c r="H195"/>
  <c r="I196"/>
  <c r="I195"/>
  <c r="J196"/>
  <c r="J195"/>
  <c r="K194"/>
  <c r="H193"/>
  <c r="H192"/>
  <c r="I193"/>
  <c r="I192"/>
  <c r="J193"/>
  <c r="J192"/>
  <c r="K191"/>
  <c r="K188"/>
  <c r="H187"/>
  <c r="H186"/>
  <c r="I187"/>
  <c r="I186"/>
  <c r="J187"/>
  <c r="K185"/>
  <c r="H184"/>
  <c r="H183"/>
  <c r="I184"/>
  <c r="I183"/>
  <c r="J184"/>
  <c r="J183"/>
  <c r="K179"/>
  <c r="K182"/>
  <c r="H181"/>
  <c r="H180"/>
  <c r="I181"/>
  <c r="I180"/>
  <c r="J181"/>
  <c r="J180"/>
  <c r="J242"/>
  <c r="J241"/>
  <c r="J186"/>
  <c r="K173"/>
  <c r="H172"/>
  <c r="H171"/>
  <c r="H170"/>
  <c r="H169"/>
  <c r="I172"/>
  <c r="I171"/>
  <c r="I170"/>
  <c r="I169"/>
  <c r="J172"/>
  <c r="J171"/>
  <c r="G172"/>
  <c r="G171"/>
  <c r="G170"/>
  <c r="G169"/>
  <c r="H167"/>
  <c r="H166"/>
  <c r="I167"/>
  <c r="I166"/>
  <c r="J167"/>
  <c r="J166"/>
  <c r="K163"/>
  <c r="K160"/>
  <c r="K157"/>
  <c r="K153"/>
  <c r="H152"/>
  <c r="H151"/>
  <c r="I152"/>
  <c r="I151"/>
  <c r="J152"/>
  <c r="K146"/>
  <c r="H140"/>
  <c r="H139"/>
  <c r="H135"/>
  <c r="H134"/>
  <c r="I140"/>
  <c r="I139"/>
  <c r="I135"/>
  <c r="I134"/>
  <c r="J140"/>
  <c r="K133"/>
  <c r="H132"/>
  <c r="H131"/>
  <c r="I132"/>
  <c r="I131"/>
  <c r="J132"/>
  <c r="K130"/>
  <c r="H129"/>
  <c r="H128"/>
  <c r="I129"/>
  <c r="I128"/>
  <c r="J129"/>
  <c r="K127"/>
  <c r="H126"/>
  <c r="H125"/>
  <c r="I126"/>
  <c r="I125"/>
  <c r="J126"/>
  <c r="H123"/>
  <c r="I123"/>
  <c r="J123"/>
  <c r="K122"/>
  <c r="K118"/>
  <c r="K115"/>
  <c r="H114"/>
  <c r="H113"/>
  <c r="I114"/>
  <c r="I113"/>
  <c r="J114"/>
  <c r="J113"/>
  <c r="J112"/>
  <c r="H94"/>
  <c r="H93"/>
  <c r="H92"/>
  <c r="H91"/>
  <c r="I94"/>
  <c r="I93"/>
  <c r="I92"/>
  <c r="I91"/>
  <c r="J94"/>
  <c r="J93"/>
  <c r="J92"/>
  <c r="K90"/>
  <c r="K86"/>
  <c r="K84"/>
  <c r="K78"/>
  <c r="K72"/>
  <c r="H71"/>
  <c r="H70"/>
  <c r="I71"/>
  <c r="I70"/>
  <c r="J71"/>
  <c r="K58"/>
  <c r="K64"/>
  <c r="G69"/>
  <c r="K69"/>
  <c r="J68"/>
  <c r="J67"/>
  <c r="I68"/>
  <c r="I67"/>
  <c r="H68"/>
  <c r="H67"/>
  <c r="H66"/>
  <c r="H65"/>
  <c r="K55"/>
  <c r="K45"/>
  <c r="K47"/>
  <c r="K43"/>
  <c r="K41"/>
  <c r="H34"/>
  <c r="H33"/>
  <c r="I34"/>
  <c r="I33"/>
  <c r="J34"/>
  <c r="K31"/>
  <c r="H22"/>
  <c r="H21"/>
  <c r="I22"/>
  <c r="I21"/>
  <c r="J22"/>
  <c r="J21"/>
  <c r="J20"/>
  <c r="J91"/>
  <c r="I66"/>
  <c r="I65"/>
  <c r="H165"/>
  <c r="K172"/>
  <c r="I165"/>
  <c r="K171"/>
  <c r="G68"/>
  <c r="G67"/>
  <c r="J170"/>
  <c r="J125"/>
  <c r="J128"/>
  <c r="J151"/>
  <c r="J131"/>
  <c r="J139"/>
  <c r="J33"/>
  <c r="J32"/>
  <c r="J70"/>
  <c r="J66"/>
  <c r="J65"/>
  <c r="K67"/>
  <c r="J169"/>
  <c r="K170"/>
  <c r="K68"/>
  <c r="H117"/>
  <c r="H116"/>
  <c r="I117"/>
  <c r="I116"/>
  <c r="J117"/>
  <c r="G42"/>
  <c r="G233"/>
  <c r="G124"/>
  <c r="G29"/>
  <c r="K29"/>
  <c r="G226"/>
  <c r="H222"/>
  <c r="H221"/>
  <c r="H220"/>
  <c r="H219"/>
  <c r="I222"/>
  <c r="I221"/>
  <c r="I220"/>
  <c r="I219"/>
  <c r="J222"/>
  <c r="G223"/>
  <c r="K223"/>
  <c r="G214"/>
  <c r="G178"/>
  <c r="G177"/>
  <c r="G176"/>
  <c r="G168"/>
  <c r="J137"/>
  <c r="G138"/>
  <c r="G141"/>
  <c r="K141"/>
  <c r="G121"/>
  <c r="G101"/>
  <c r="G95"/>
  <c r="K95"/>
  <c r="G83"/>
  <c r="G51"/>
  <c r="H41"/>
  <c r="G35"/>
  <c r="K35"/>
  <c r="G23"/>
  <c r="K23"/>
  <c r="G196"/>
  <c r="G193"/>
  <c r="K193"/>
  <c r="G187"/>
  <c r="G184"/>
  <c r="G156"/>
  <c r="G152"/>
  <c r="G126"/>
  <c r="G22"/>
  <c r="G129"/>
  <c r="G114"/>
  <c r="G113"/>
  <c r="G112"/>
  <c r="K112"/>
  <c r="G71"/>
  <c r="G162"/>
  <c r="G161"/>
  <c r="G246"/>
  <c r="G205"/>
  <c r="G202"/>
  <c r="G181"/>
  <c r="G117"/>
  <c r="G116"/>
  <c r="G132"/>
  <c r="J50"/>
  <c r="I50"/>
  <c r="I49"/>
  <c r="I48"/>
  <c r="H50"/>
  <c r="H49"/>
  <c r="H48"/>
  <c r="A13"/>
  <c r="A14"/>
  <c r="A15"/>
  <c r="A16"/>
  <c r="A17"/>
  <c r="A18"/>
  <c r="A19"/>
  <c r="A22"/>
  <c r="A23"/>
  <c r="A24"/>
  <c r="A25"/>
  <c r="A26"/>
  <c r="A27"/>
  <c r="A28"/>
  <c r="A29"/>
  <c r="A30"/>
  <c r="A31"/>
  <c r="A34"/>
  <c r="A35"/>
  <c r="A36"/>
  <c r="A37"/>
  <c r="A38"/>
  <c r="A39"/>
  <c r="A40"/>
  <c r="A41"/>
  <c r="A42"/>
  <c r="A43"/>
  <c r="A44"/>
  <c r="A45"/>
  <c r="A50"/>
  <c r="A51"/>
  <c r="A52"/>
  <c r="A53"/>
  <c r="A54"/>
  <c r="A55"/>
  <c r="A56"/>
  <c r="A57"/>
  <c r="A58"/>
  <c r="A59"/>
  <c r="A60"/>
  <c r="A61"/>
  <c r="A62"/>
  <c r="A63"/>
  <c r="A64"/>
  <c r="A76"/>
  <c r="A77"/>
  <c r="A78"/>
  <c r="A79"/>
  <c r="A80"/>
  <c r="A81"/>
  <c r="A82"/>
  <c r="A83"/>
  <c r="A84"/>
  <c r="A85"/>
  <c r="A86"/>
  <c r="A87"/>
  <c r="A88"/>
  <c r="A89"/>
  <c r="A90"/>
  <c r="A95"/>
  <c r="A96"/>
  <c r="A97"/>
  <c r="A98"/>
  <c r="A99"/>
  <c r="A100"/>
  <c r="A101"/>
  <c r="J18"/>
  <c r="H46"/>
  <c r="I46"/>
  <c r="J46"/>
  <c r="G46"/>
  <c r="G54"/>
  <c r="G53"/>
  <c r="G52"/>
  <c r="H54"/>
  <c r="H53"/>
  <c r="H52"/>
  <c r="I54"/>
  <c r="I53"/>
  <c r="I52"/>
  <c r="H208"/>
  <c r="I208"/>
  <c r="J208"/>
  <c r="H230"/>
  <c r="H229"/>
  <c r="I230"/>
  <c r="I229"/>
  <c r="J232"/>
  <c r="J231"/>
  <c r="H121"/>
  <c r="H120"/>
  <c r="H119"/>
  <c r="H107"/>
  <c r="I121"/>
  <c r="I120"/>
  <c r="I119"/>
  <c r="J121"/>
  <c r="H85"/>
  <c r="I85"/>
  <c r="J85"/>
  <c r="G85"/>
  <c r="H30"/>
  <c r="I30"/>
  <c r="J30"/>
  <c r="G30"/>
  <c r="H178"/>
  <c r="H177"/>
  <c r="H176"/>
  <c r="I178"/>
  <c r="I177"/>
  <c r="I176"/>
  <c r="J178"/>
  <c r="J145"/>
  <c r="J144"/>
  <c r="I145"/>
  <c r="I144"/>
  <c r="I143"/>
  <c r="I142"/>
  <c r="H145"/>
  <c r="H144"/>
  <c r="H143"/>
  <c r="H142"/>
  <c r="G145"/>
  <c r="G144"/>
  <c r="G143"/>
  <c r="G142"/>
  <c r="J190"/>
  <c r="J189"/>
  <c r="J42"/>
  <c r="H43"/>
  <c r="H42"/>
  <c r="H199"/>
  <c r="H198"/>
  <c r="I199"/>
  <c r="I198"/>
  <c r="J199"/>
  <c r="G199"/>
  <c r="G198"/>
  <c r="H63"/>
  <c r="H62"/>
  <c r="H61"/>
  <c r="H60"/>
  <c r="H59"/>
  <c r="I63"/>
  <c r="I62"/>
  <c r="I61"/>
  <c r="I60"/>
  <c r="I59"/>
  <c r="J63"/>
  <c r="G63"/>
  <c r="G62"/>
  <c r="G61"/>
  <c r="G60"/>
  <c r="G59"/>
  <c r="H159"/>
  <c r="H158"/>
  <c r="I159"/>
  <c r="I158"/>
  <c r="J159"/>
  <c r="G159"/>
  <c r="G158"/>
  <c r="H57"/>
  <c r="H56"/>
  <c r="I57"/>
  <c r="I56"/>
  <c r="J57"/>
  <c r="G57"/>
  <c r="G56"/>
  <c r="H253"/>
  <c r="H252"/>
  <c r="H251"/>
  <c r="H250"/>
  <c r="H249"/>
  <c r="H248"/>
  <c r="I253"/>
  <c r="I252"/>
  <c r="I251"/>
  <c r="I250"/>
  <c r="I249"/>
  <c r="I248"/>
  <c r="J253"/>
  <c r="G253"/>
  <c r="G252"/>
  <c r="G251"/>
  <c r="G250"/>
  <c r="G249"/>
  <c r="G248"/>
  <c r="H44"/>
  <c r="I44"/>
  <c r="J40"/>
  <c r="J44"/>
  <c r="G44"/>
  <c r="J28"/>
  <c r="J54"/>
  <c r="J77"/>
  <c r="J83"/>
  <c r="J89"/>
  <c r="J101"/>
  <c r="J162"/>
  <c r="J217"/>
  <c r="J239"/>
  <c r="J260"/>
  <c r="J259"/>
  <c r="G77"/>
  <c r="G76"/>
  <c r="G74"/>
  <c r="G73"/>
  <c r="G89"/>
  <c r="G88"/>
  <c r="G87"/>
  <c r="G190"/>
  <c r="G217"/>
  <c r="G216"/>
  <c r="G215"/>
  <c r="G239"/>
  <c r="G238"/>
  <c r="G237"/>
  <c r="G236"/>
  <c r="G235"/>
  <c r="G234"/>
  <c r="G260"/>
  <c r="G259"/>
  <c r="G258"/>
  <c r="G257"/>
  <c r="G256"/>
  <c r="G255"/>
  <c r="H101"/>
  <c r="I101"/>
  <c r="H18"/>
  <c r="H17"/>
  <c r="H16"/>
  <c r="H15"/>
  <c r="H14"/>
  <c r="H78"/>
  <c r="H77"/>
  <c r="H76"/>
  <c r="H84"/>
  <c r="I84"/>
  <c r="I83"/>
  <c r="I82"/>
  <c r="H89"/>
  <c r="H88"/>
  <c r="H87"/>
  <c r="H162"/>
  <c r="H161"/>
  <c r="H191"/>
  <c r="I191"/>
  <c r="I190"/>
  <c r="I189"/>
  <c r="H218"/>
  <c r="H217"/>
  <c r="H216"/>
  <c r="H215"/>
  <c r="H239"/>
  <c r="H238"/>
  <c r="H237"/>
  <c r="H236"/>
  <c r="H235"/>
  <c r="H234"/>
  <c r="H260"/>
  <c r="H259"/>
  <c r="H258"/>
  <c r="H257"/>
  <c r="H256"/>
  <c r="H255"/>
  <c r="I18"/>
  <c r="I17"/>
  <c r="I16"/>
  <c r="I15"/>
  <c r="I14"/>
  <c r="I89"/>
  <c r="I88"/>
  <c r="I87"/>
  <c r="I162"/>
  <c r="I161"/>
  <c r="I239"/>
  <c r="I238"/>
  <c r="I237"/>
  <c r="I236"/>
  <c r="I235"/>
  <c r="I234"/>
  <c r="I260"/>
  <c r="I259"/>
  <c r="I258"/>
  <c r="I257"/>
  <c r="I256"/>
  <c r="I255"/>
  <c r="I78"/>
  <c r="I77"/>
  <c r="I76"/>
  <c r="I74"/>
  <c r="I73"/>
  <c r="H106"/>
  <c r="H105"/>
  <c r="H29"/>
  <c r="G28"/>
  <c r="G27"/>
  <c r="G26"/>
  <c r="I227"/>
  <c r="I228"/>
  <c r="I107"/>
  <c r="I106"/>
  <c r="I105"/>
  <c r="H227"/>
  <c r="H228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27"/>
  <c r="A230"/>
  <c r="A233"/>
  <c r="A234"/>
  <c r="A235"/>
  <c r="A236"/>
  <c r="A237"/>
  <c r="A238"/>
  <c r="A239"/>
  <c r="A240"/>
  <c r="A241"/>
  <c r="A242"/>
  <c r="A243"/>
  <c r="A244"/>
  <c r="A245"/>
  <c r="A246"/>
  <c r="A247"/>
  <c r="A250"/>
  <c r="A251"/>
  <c r="A252"/>
  <c r="A253"/>
  <c r="A254"/>
  <c r="A255"/>
  <c r="A256"/>
  <c r="A257"/>
  <c r="A258"/>
  <c r="A259"/>
  <c r="A260"/>
  <c r="A261"/>
  <c r="A102"/>
  <c r="A103"/>
  <c r="A104"/>
  <c r="A105"/>
  <c r="A106"/>
  <c r="A107"/>
  <c r="K85"/>
  <c r="K260"/>
  <c r="K42"/>
  <c r="J258"/>
  <c r="K259"/>
  <c r="G245"/>
  <c r="K246"/>
  <c r="H100"/>
  <c r="H99"/>
  <c r="H98"/>
  <c r="H97"/>
  <c r="H96"/>
  <c r="J252"/>
  <c r="K253"/>
  <c r="G94"/>
  <c r="G93"/>
  <c r="J198"/>
  <c r="K198"/>
  <c r="K199"/>
  <c r="J177"/>
  <c r="K178"/>
  <c r="K169"/>
  <c r="J165"/>
  <c r="G34"/>
  <c r="G33"/>
  <c r="G32"/>
  <c r="K32"/>
  <c r="G183"/>
  <c r="K183"/>
  <c r="K184"/>
  <c r="G232"/>
  <c r="K233"/>
  <c r="I75"/>
  <c r="I175"/>
  <c r="J238"/>
  <c r="K239"/>
  <c r="K89"/>
  <c r="J230"/>
  <c r="K232"/>
  <c r="G180"/>
  <c r="K180"/>
  <c r="K181"/>
  <c r="G186"/>
  <c r="K186"/>
  <c r="K187"/>
  <c r="G167"/>
  <c r="K168"/>
  <c r="G222"/>
  <c r="G221"/>
  <c r="G225"/>
  <c r="K226"/>
  <c r="G204"/>
  <c r="K204"/>
  <c r="K205"/>
  <c r="K214"/>
  <c r="G213"/>
  <c r="G195"/>
  <c r="K195"/>
  <c r="K196"/>
  <c r="I218"/>
  <c r="I217"/>
  <c r="I216"/>
  <c r="I215"/>
  <c r="I207"/>
  <c r="J216"/>
  <c r="K217"/>
  <c r="H207"/>
  <c r="G201"/>
  <c r="K201"/>
  <c r="K202"/>
  <c r="G192"/>
  <c r="K192"/>
  <c r="J221"/>
  <c r="G189"/>
  <c r="K189"/>
  <c r="K190"/>
  <c r="J143"/>
  <c r="K144"/>
  <c r="I150"/>
  <c r="I149"/>
  <c r="I148"/>
  <c r="I147"/>
  <c r="I81"/>
  <c r="I80"/>
  <c r="I79"/>
  <c r="J161"/>
  <c r="K161"/>
  <c r="K162"/>
  <c r="J82"/>
  <c r="K83"/>
  <c r="J158"/>
  <c r="K159"/>
  <c r="G137"/>
  <c r="G136"/>
  <c r="K138"/>
  <c r="G123"/>
  <c r="K123"/>
  <c r="K124"/>
  <c r="I174"/>
  <c r="J100"/>
  <c r="K101"/>
  <c r="J76"/>
  <c r="K76"/>
  <c r="K77"/>
  <c r="K145"/>
  <c r="G131"/>
  <c r="K131"/>
  <c r="K132"/>
  <c r="K114"/>
  <c r="G125"/>
  <c r="K125"/>
  <c r="K126"/>
  <c r="J136"/>
  <c r="J135"/>
  <c r="G155"/>
  <c r="K156"/>
  <c r="J88"/>
  <c r="G140"/>
  <c r="G128"/>
  <c r="K128"/>
  <c r="K129"/>
  <c r="G151"/>
  <c r="K151"/>
  <c r="K152"/>
  <c r="J116"/>
  <c r="K116"/>
  <c r="K117"/>
  <c r="J120"/>
  <c r="J119"/>
  <c r="J107"/>
  <c r="K121"/>
  <c r="H74"/>
  <c r="H73"/>
  <c r="H75"/>
  <c r="G21"/>
  <c r="K22"/>
  <c r="K46"/>
  <c r="K44"/>
  <c r="J56"/>
  <c r="K56"/>
  <c r="K57"/>
  <c r="J62"/>
  <c r="K63"/>
  <c r="K30"/>
  <c r="G70"/>
  <c r="K71"/>
  <c r="G82"/>
  <c r="G81"/>
  <c r="G80"/>
  <c r="H83"/>
  <c r="H82"/>
  <c r="H81"/>
  <c r="H80"/>
  <c r="H79"/>
  <c r="G18"/>
  <c r="G17"/>
  <c r="G16"/>
  <c r="K19"/>
  <c r="G50"/>
  <c r="G49"/>
  <c r="G48"/>
  <c r="K51"/>
  <c r="J49"/>
  <c r="J53"/>
  <c r="K54"/>
  <c r="J39"/>
  <c r="J38"/>
  <c r="J27"/>
  <c r="J17"/>
  <c r="I100"/>
  <c r="I99"/>
  <c r="I98"/>
  <c r="I97"/>
  <c r="I96"/>
  <c r="H150"/>
  <c r="H149"/>
  <c r="H148"/>
  <c r="H147"/>
  <c r="G100"/>
  <c r="G99"/>
  <c r="G98"/>
  <c r="G97"/>
  <c r="G96"/>
  <c r="I29"/>
  <c r="I28"/>
  <c r="I27"/>
  <c r="I26"/>
  <c r="H28"/>
  <c r="H27"/>
  <c r="H26"/>
  <c r="G75"/>
  <c r="I43"/>
  <c r="I42"/>
  <c r="H190"/>
  <c r="H189"/>
  <c r="G120"/>
  <c r="G119"/>
  <c r="G107"/>
  <c r="H40"/>
  <c r="H39"/>
  <c r="H38"/>
  <c r="H37"/>
  <c r="H36"/>
  <c r="I41"/>
  <c r="I40"/>
  <c r="G40"/>
  <c r="G39"/>
  <c r="G230"/>
  <c r="G229"/>
  <c r="G231"/>
  <c r="K231"/>
  <c r="K28"/>
  <c r="J134"/>
  <c r="K221"/>
  <c r="J220"/>
  <c r="K107"/>
  <c r="K21"/>
  <c r="G20"/>
  <c r="K20"/>
  <c r="K93"/>
  <c r="G92"/>
  <c r="K70"/>
  <c r="G66"/>
  <c r="G175"/>
  <c r="G174"/>
  <c r="G244"/>
  <c r="K245"/>
  <c r="K94"/>
  <c r="J251"/>
  <c r="K252"/>
  <c r="G79"/>
  <c r="J257"/>
  <c r="K258"/>
  <c r="K33"/>
  <c r="G25"/>
  <c r="G24"/>
  <c r="J74"/>
  <c r="J73"/>
  <c r="K73"/>
  <c r="K18"/>
  <c r="K34"/>
  <c r="J237"/>
  <c r="K238"/>
  <c r="J176"/>
  <c r="K177"/>
  <c r="J75"/>
  <c r="K75"/>
  <c r="J229"/>
  <c r="J228"/>
  <c r="K230"/>
  <c r="G224"/>
  <c r="K224"/>
  <c r="K225"/>
  <c r="G15"/>
  <c r="G14"/>
  <c r="I164"/>
  <c r="K158"/>
  <c r="J150"/>
  <c r="J149"/>
  <c r="K222"/>
  <c r="J215"/>
  <c r="K216"/>
  <c r="G212"/>
  <c r="K213"/>
  <c r="G166"/>
  <c r="K167"/>
  <c r="H175"/>
  <c r="H174"/>
  <c r="H164"/>
  <c r="K120"/>
  <c r="J87"/>
  <c r="K87"/>
  <c r="K88"/>
  <c r="K137"/>
  <c r="J99"/>
  <c r="K100"/>
  <c r="K136"/>
  <c r="K113"/>
  <c r="K82"/>
  <c r="G139"/>
  <c r="K139"/>
  <c r="K140"/>
  <c r="G154"/>
  <c r="K154"/>
  <c r="K155"/>
  <c r="J142"/>
  <c r="K142"/>
  <c r="K143"/>
  <c r="K119"/>
  <c r="K50"/>
  <c r="J61"/>
  <c r="K62"/>
  <c r="J52"/>
  <c r="K52"/>
  <c r="K53"/>
  <c r="I25"/>
  <c r="I24"/>
  <c r="H25"/>
  <c r="H24"/>
  <c r="H13"/>
  <c r="J48"/>
  <c r="K48"/>
  <c r="K49"/>
  <c r="K40"/>
  <c r="J26"/>
  <c r="J25"/>
  <c r="K27"/>
  <c r="K17"/>
  <c r="J16"/>
  <c r="J15"/>
  <c r="J14"/>
  <c r="I39"/>
  <c r="I38"/>
  <c r="I37"/>
  <c r="I36"/>
  <c r="J106"/>
  <c r="K228"/>
  <c r="G220"/>
  <c r="G219"/>
  <c r="G227"/>
  <c r="G228"/>
  <c r="G91"/>
  <c r="K91"/>
  <c r="K92"/>
  <c r="G106"/>
  <c r="G105"/>
  <c r="J219"/>
  <c r="G135"/>
  <c r="G65"/>
  <c r="K65"/>
  <c r="K66"/>
  <c r="J81"/>
  <c r="J80"/>
  <c r="H12"/>
  <c r="H262"/>
  <c r="K74"/>
  <c r="J250"/>
  <c r="K251"/>
  <c r="J256"/>
  <c r="K257"/>
  <c r="J37"/>
  <c r="J36"/>
  <c r="K244"/>
  <c r="G243"/>
  <c r="K212"/>
  <c r="G208"/>
  <c r="G150"/>
  <c r="J227"/>
  <c r="K227"/>
  <c r="K229"/>
  <c r="J236"/>
  <c r="K237"/>
  <c r="K14"/>
  <c r="G165"/>
  <c r="K165"/>
  <c r="K166"/>
  <c r="K215"/>
  <c r="J207"/>
  <c r="J175"/>
  <c r="K176"/>
  <c r="J98"/>
  <c r="K99"/>
  <c r="J148"/>
  <c r="J60"/>
  <c r="K61"/>
  <c r="I13"/>
  <c r="G38"/>
  <c r="G37"/>
  <c r="G36"/>
  <c r="K39"/>
  <c r="K26"/>
  <c r="K15"/>
  <c r="K16"/>
  <c r="K81"/>
  <c r="K220"/>
  <c r="G134"/>
  <c r="K134"/>
  <c r="K135"/>
  <c r="K219"/>
  <c r="K106"/>
  <c r="J105"/>
  <c r="K105"/>
  <c r="I12"/>
  <c r="I262"/>
  <c r="G241"/>
  <c r="K241"/>
  <c r="K243"/>
  <c r="G242"/>
  <c r="K242"/>
  <c r="J255"/>
  <c r="K255"/>
  <c r="K256"/>
  <c r="J249"/>
  <c r="K250"/>
  <c r="J235"/>
  <c r="K236"/>
  <c r="K208"/>
  <c r="G207"/>
  <c r="J174"/>
  <c r="K175"/>
  <c r="J79"/>
  <c r="K79"/>
  <c r="K80"/>
  <c r="G149"/>
  <c r="K150"/>
  <c r="J97"/>
  <c r="K98"/>
  <c r="J147"/>
  <c r="J59"/>
  <c r="K59"/>
  <c r="K60"/>
  <c r="K38"/>
  <c r="J24"/>
  <c r="K25"/>
  <c r="J248"/>
  <c r="K248"/>
  <c r="K249"/>
  <c r="K207"/>
  <c r="G164"/>
  <c r="K164"/>
  <c r="J164"/>
  <c r="K174"/>
  <c r="J234"/>
  <c r="K234"/>
  <c r="K235"/>
  <c r="G148"/>
  <c r="K149"/>
  <c r="J96"/>
  <c r="K96"/>
  <c r="K97"/>
  <c r="K37"/>
  <c r="K24"/>
  <c r="J13"/>
  <c r="J12"/>
  <c r="J262"/>
  <c r="G147"/>
  <c r="K147"/>
  <c r="K148"/>
  <c r="K36"/>
  <c r="G13"/>
  <c r="G12"/>
  <c r="G262"/>
  <c r="K262"/>
  <c r="K13"/>
  <c r="K12"/>
</calcChain>
</file>

<file path=xl/sharedStrings.xml><?xml version="1.0" encoding="utf-8"?>
<sst xmlns="http://schemas.openxmlformats.org/spreadsheetml/2006/main" count="1123" uniqueCount="213">
  <si>
    <t>540</t>
  </si>
  <si>
    <t>0503</t>
  </si>
  <si>
    <t>Мероприятие "Руководство и управление программой"</t>
  </si>
  <si>
    <t>Мероприятие "Передача полномочий"</t>
  </si>
  <si>
    <t>Мероприятие "Обеспечение деятельности административных комиссий"</t>
  </si>
  <si>
    <t>0409</t>
  </si>
  <si>
    <t>3</t>
  </si>
  <si>
    <t>4</t>
  </si>
  <si>
    <t>5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</si>
  <si>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</si>
  <si>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</si>
  <si>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</si>
  <si>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</si>
  <si>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</si>
  <si>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</si>
  <si>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</si>
  <si>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</si>
  <si>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</si>
  <si>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</si>
  <si>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</si>
  <si>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</si>
  <si>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</si>
  <si>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0505</t>
  </si>
  <si>
    <t>Культура</t>
  </si>
  <si>
    <t>0801</t>
  </si>
  <si>
    <t>0203</t>
  </si>
  <si>
    <t>9</t>
  </si>
  <si>
    <t>Общегосударственные вопросы</t>
  </si>
  <si>
    <t>0100</t>
  </si>
  <si>
    <t>Межбюджетные трансферты</t>
  </si>
  <si>
    <t>0300</t>
  </si>
  <si>
    <t>Национальная экономика</t>
  </si>
  <si>
    <t>0400</t>
  </si>
  <si>
    <t>Национальная безопасность и правоохранительная деятельность</t>
  </si>
  <si>
    <t>Жилищно-коммунальное хозяйство</t>
  </si>
  <si>
    <t>0500</t>
  </si>
  <si>
    <t>Культура, кинематография</t>
  </si>
  <si>
    <t>0800</t>
  </si>
  <si>
    <t>Национальная оборона</t>
  </si>
  <si>
    <t>0200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</si>
  <si>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</si>
  <si>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</si>
  <si>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120</t>
  </si>
  <si>
    <t>Иные закупки товаров, работ и услуг для обеспечения государственных (муниципальных) нужд</t>
  </si>
  <si>
    <t>200</t>
  </si>
  <si>
    <t>240</t>
  </si>
  <si>
    <t>800</t>
  </si>
  <si>
    <t>Функционирование высшего должностного лица муниципального образования</t>
  </si>
  <si>
    <t>Функционирование представительных органов местного самоуправления</t>
  </si>
  <si>
    <t>Непрограммные расходы главы и органов местного  самоуправления</t>
  </si>
  <si>
    <t>Руководство и управление в сфере установленных функций органов  местного самоуправления</t>
  </si>
  <si>
    <t xml:space="preserve">Обеспечение деятельности (оказание услуг) подведомственных учреждений </t>
  </si>
  <si>
    <t>110</t>
  </si>
  <si>
    <t>Дорожное хозяйство (дорожные фонды)</t>
  </si>
  <si>
    <t>Мобилизационная вневойсковая подготовка</t>
  </si>
  <si>
    <t>Осуществление первичного воинского учета на территориях, где отсутствуют военные комиссариаты</t>
  </si>
  <si>
    <t>Расходы на содержание автомобильных дорог общего пользования местного значения за счет средств дорожного фонда</t>
  </si>
  <si>
    <t>Благоустройство</t>
  </si>
  <si>
    <t>1</t>
  </si>
  <si>
    <t>2</t>
  </si>
  <si>
    <t>№ строки</t>
  </si>
  <si>
    <t>1100</t>
  </si>
  <si>
    <t>Физическая культура и спорт</t>
  </si>
  <si>
    <t>Другие вопросы в области физической культуры и спорта</t>
  </si>
  <si>
    <t>1105</t>
  </si>
  <si>
    <t xml:space="preserve">Функционирование органов местного самоуправления </t>
  </si>
  <si>
    <t>Наименование главных распорядителей и наименование показателей бюджетной классификации</t>
  </si>
  <si>
    <t>Код распорядителя</t>
  </si>
  <si>
    <t>Раздел-подраздел</t>
  </si>
  <si>
    <t>Целевая статья</t>
  </si>
  <si>
    <t>Вид расходов</t>
  </si>
  <si>
    <t>8700000000</t>
  </si>
  <si>
    <t>8710000110</t>
  </si>
  <si>
    <t>8710000000</t>
  </si>
  <si>
    <t>8720000190</t>
  </si>
  <si>
    <t>6</t>
  </si>
  <si>
    <t>0100000000</t>
  </si>
  <si>
    <t>0100000190</t>
  </si>
  <si>
    <t>0100000590</t>
  </si>
  <si>
    <t>0100075140</t>
  </si>
  <si>
    <t>Итого</t>
  </si>
  <si>
    <t>0100080010</t>
  </si>
  <si>
    <t>0100051180</t>
  </si>
  <si>
    <t>0100087220</t>
  </si>
  <si>
    <t>Иные межбюджетные трансферты</t>
  </si>
  <si>
    <t>Резервные фонды органов местного самоуправления</t>
  </si>
  <si>
    <t>8730000000</t>
  </si>
  <si>
    <t>8730080310</t>
  </si>
  <si>
    <t>8720000000</t>
  </si>
  <si>
    <t>Мероприятие " Содержание автомобильных дорог местного значения"</t>
  </si>
  <si>
    <t>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</si>
  <si>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0100010210</t>
  </si>
  <si>
    <t>0100085080</t>
  </si>
  <si>
    <t>(тыс. рублей)</t>
  </si>
  <si>
    <t>870</t>
  </si>
  <si>
    <t>Иные межбюджетные ассигнования</t>
  </si>
  <si>
    <t>Резервные средства</t>
  </si>
  <si>
    <t>Мероприятие "Приобретение  буклетов, плакатов, памяток и рекомендаций для учреждений, предприятий, расположенных на территории сельского поселения по антитеррористической тематике"</t>
  </si>
  <si>
    <t>Пропаганда знаний в области гражданской защиты среди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</si>
  <si>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</si>
  <si>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</si>
  <si>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</si>
  <si>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</si>
  <si>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</si>
  <si>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</si>
  <si>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850</t>
  </si>
  <si>
    <t>0310</t>
  </si>
  <si>
    <t>0200000000</t>
  </si>
  <si>
    <t>0300000000</t>
  </si>
  <si>
    <t>0300082370</t>
  </si>
  <si>
    <t>Социальное обеспечение и иные выплаты населению</t>
  </si>
  <si>
    <t>300</t>
  </si>
  <si>
    <t>Социальная политика</t>
  </si>
  <si>
    <t>Пенсионное обеспечение</t>
  </si>
  <si>
    <t>Непрограммные расходы главы и органов местного самоуправления</t>
  </si>
  <si>
    <t>Социальное обеспечение  и иные выплаты</t>
  </si>
  <si>
    <t>Публичные нормативные социальные выплаты гражданам</t>
  </si>
  <si>
    <t>1000</t>
  </si>
  <si>
    <t>1001</t>
  </si>
  <si>
    <t>8730080320</t>
  </si>
  <si>
    <t>310</t>
  </si>
  <si>
    <t>Капитальный ремонт многоквартирных домов</t>
  </si>
  <si>
    <t>8730080040</t>
  </si>
  <si>
    <t>Другие вопросы в области жилищно-коммунального хозяйства</t>
  </si>
  <si>
    <t>Мероприятие "Организация общественных и временных работ"</t>
  </si>
  <si>
    <t>Иные межбюджетные трансферты бюджетам муниципальных районов из бюджетов поселений в соответствии с заключенными соглашениями по решению вопросов местного значения</t>
  </si>
  <si>
    <t>Сумма на 2022 год</t>
  </si>
  <si>
    <t>Обеспечение проведения выборов и референдумов</t>
  </si>
  <si>
    <t>0107</t>
  </si>
  <si>
    <t>Специальные расходы</t>
  </si>
  <si>
    <t>8730080330</t>
  </si>
  <si>
    <t>880</t>
  </si>
  <si>
    <t>Закупка товаров, работ и услуг для государственных (муниципальных) нужд</t>
  </si>
  <si>
    <t xml:space="preserve">Руководство и управление в сфере установленных функций органов  местного самоуправления </t>
  </si>
  <si>
    <t>Субвенции на выполнение полномочий по созданию и обеспечению деятельности административных комиссий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</si>
  <si>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</si>
  <si>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пожарной безопасности на территории сельсовета</t>
  </si>
  <si>
    <t>0200080030</t>
  </si>
  <si>
    <t>113</t>
  </si>
  <si>
    <t>Администрация Большекосульского сельсовета</t>
  </si>
  <si>
    <t>Закупка товаров, работ и услуг для обеспечения  государственных (муниципальных) нужд</t>
  </si>
  <si>
    <t xml:space="preserve">Муниципальная программа "Обеспечение жизнедеятельности территории Большекосульского сельсовета"
</t>
  </si>
  <si>
    <t xml:space="preserve">Муниципальная программа"Обеспечение первичных мер пожарной безопасности в границах населенных пунктов Болшекосульского сельсовета"
</t>
  </si>
  <si>
    <t xml:space="preserve">Муниципальная программа "Профилактика терроризма и экстремизма на территории Большекосульского сельсовета"
</t>
  </si>
  <si>
    <t>0200010210</t>
  </si>
  <si>
    <t xml:space="preserve">Муниципальная программа "Обеспечение жизнедеятельности на территории Большекосульского сельсовета"
</t>
  </si>
  <si>
    <t>Охрана объектов растительного и животного мира и среды их обитания</t>
  </si>
  <si>
    <t>0600</t>
  </si>
  <si>
    <t xml:space="preserve">Муниципальная программа"Обеспечение жизнедеятельности территории Большекосульского сельсовета " 
</t>
  </si>
  <si>
    <t>0603</t>
  </si>
  <si>
    <t>Мероприятие "По сбору, обезвреживанию, вывозу отходов, информационному обеспечению населения в области обращения с отходами"</t>
  </si>
  <si>
    <t>0100084610</t>
  </si>
  <si>
    <t xml:space="preserve"> Мероприятие «Организация общественных и временных работ, другие вопросы в области жилищно-коммунального хозяйства»</t>
  </si>
  <si>
    <t>Выплаты, обеспечивающие уровень заработной платы работников бюджетной сферы не ниже размерат минимальной заработной платы, установленного в Красноярском крае</t>
  </si>
  <si>
    <t>Жилищное хозяйство</t>
  </si>
  <si>
    <t>0501</t>
  </si>
  <si>
    <t>Функционирование органов местного самоуправления</t>
  </si>
  <si>
    <t>Средства на уплату взносов на капитальный ремонт общего имущества в многоквартирных домах (МКД)</t>
  </si>
  <si>
    <t>0100085070</t>
  </si>
  <si>
    <t>Расходы на содержание автомобильных дорог общего пользования местного значения за счет средств бюджета поселений</t>
  </si>
  <si>
    <t>Иные межбюджетные трансферты на частичную компенсацию расходов на повышение оплаты труда отдельным категориям граждан</t>
  </si>
  <si>
    <t>8730027240</t>
  </si>
  <si>
    <t>0200094120</t>
  </si>
  <si>
    <t>0200074120</t>
  </si>
  <si>
    <t>0100076410</t>
  </si>
  <si>
    <t>Субсидии на осуществление расходов, напрвленных на реализацию мероприятий по поддержке местных инициатив территорий городских и сельских поселений</t>
  </si>
  <si>
    <t>01000S6411</t>
  </si>
  <si>
    <t>01000S6412</t>
  </si>
  <si>
    <t>Софинансирование иных межбюджетных трансфертов за счет средств местного бюджета , направленных на реализацию мероприятий по поддержке местных инициатив территорий городских и сельских поселений</t>
  </si>
  <si>
    <t>Софинансирование иных межбюджетных трансфертов за счет средств юридических лиц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</si>
  <si>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01000S6413</t>
  </si>
  <si>
    <t>Софинансирование иных межбюджетных трансфертов за счет средств физических лиц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</si>
  <si>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 xml:space="preserve">Другие вопросы в области здравоохранения </t>
  </si>
  <si>
    <t>Муниципальная программа"Обеспечение жизнедеятельности территории Большекосульского сельсовета "</t>
  </si>
  <si>
    <t>Мероприятие "Проведение акарицидных обработок мест массового отдыха населения"</t>
  </si>
  <si>
    <t>Здравоохранение</t>
  </si>
  <si>
    <t>0909</t>
  </si>
  <si>
    <t>0100075550</t>
  </si>
  <si>
    <t>Мероприятие "Материальное стимулирование работы добровольных пожарных за участие в профилактике и тушении пожаров"</t>
  </si>
  <si>
    <t>Иные межбюджетные трансферты на обеспечение первичных мер пожарной безопасности</t>
  </si>
  <si>
    <t>Иные межбюджетные трансферты на обеспечение первичныз мер пожарной безопасности за счет средств местного бюджета</t>
  </si>
  <si>
    <t>0200087330</t>
  </si>
  <si>
    <t>0100075080</t>
  </si>
  <si>
    <t>Иные межбюджетные трансферты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</si>
  <si>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Содержание муниципальных жилых объектов, не переданные в аренду</t>
  </si>
  <si>
    <t>0100086200</t>
  </si>
  <si>
    <t>Иные межбюджетные трансферты муниципальным образованиям на благоустройство кладбищ</t>
  </si>
  <si>
    <t>0100076660</t>
  </si>
  <si>
    <t>0100077450</t>
  </si>
  <si>
    <t>Иные межбюджетные трансферты за содействие развитию налогового потенциала</t>
  </si>
  <si>
    <t>0100096660</t>
  </si>
  <si>
    <t>0100096661</t>
  </si>
  <si>
    <t>Софинансирование иных межбюджетных трансфертов муниципальных образованиях на благоустройство кладбищ</t>
  </si>
  <si>
    <t>Софинансирование иных межбюджетных трансфертов муниципальных образованиях на благоустройство кладбищ (вклад граждан)</t>
  </si>
  <si>
    <t>Иные межбюджетные трансферты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</si>
  <si>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8730010340</t>
  </si>
  <si>
    <t xml:space="preserve">Приложение №___ </t>
  </si>
  <si>
    <t xml:space="preserve">к решению Большекосульского </t>
  </si>
  <si>
    <t xml:space="preserve">Исполнение расходов бюджета сельсовета по ведомственной структуре расходов в 2022 году </t>
  </si>
  <si>
    <t>Исполнено в 2022 году</t>
  </si>
  <si>
    <t xml:space="preserve">% исполнения </t>
  </si>
  <si>
    <t>Выплаты,обеспечивающие уровень заработной платы работников бюджетной сферы не ниже размера минимальной заработной платы,установленного в Красноярском крае</t>
  </si>
  <si>
    <t xml:space="preserve">Муниципальная программа "Обеспечение жизнедеятельности территории Большекосульского сельсовета" 
</t>
  </si>
  <si>
    <t>Охрана окружающей  среды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</si>
  <si>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</si>
  <si>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Софинансирование за счет средств местного бюджета иных межбюджетных трансфертов на обеспечение первичных мер безопасности</t>
  </si>
  <si>
    <t>Осуществление расходов, направленных на уличное освещение поселений</t>
  </si>
  <si>
    <t>Субвенции на проведение акарицидных обработок мест массового отдыха населения</t>
  </si>
  <si>
    <t>Мероприятие "Обеспечение ведения бюджетного учета"</t>
  </si>
  <si>
    <t>Мероприятие "Обеспечение первичного воинского учета"</t>
  </si>
  <si>
    <t>Мероприятие "Содержание, ремонт и обслуживание пожарного автомобиля"</t>
  </si>
  <si>
    <t>сельского Совета депутатов</t>
  </si>
  <si>
    <t>от 20.04.2023 № 24-131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</si>
</sst>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"/>
    </font>
    <font>
      <b/>
      <sz val="10"/>
      <color indexed="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</font>
    <font>
      <b/>
      <i/>
      <sz val="12"/>
      <color indexed="4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3" fillId="2" borderId="0" xfId="0" applyFont="1" applyFill="1"/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top" wrapText="1"/>
    </xf>
    <xf numFmtId="0" fontId="8" fillId="0" borderId="3" xfId="0" quotePrefix="1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2" fontId="3" fillId="0" borderId="2" xfId="0" quotePrefix="1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vertical="top" wrapText="1"/>
    </xf>
    <xf numFmtId="0" fontId="8" fillId="2" borderId="3" xfId="0" quotePrefix="1" applyNumberFormat="1" applyFont="1" applyFill="1" applyBorder="1" applyAlignment="1">
      <alignment horizontal="left" vertical="top" wrapText="1"/>
    </xf>
    <xf numFmtId="0" fontId="8" fillId="2" borderId="4" xfId="0" quotePrefix="1" applyNumberFormat="1" applyFont="1" applyFill="1" applyBorder="1" applyAlignment="1">
      <alignment horizontal="left" vertical="top" wrapText="1"/>
    </xf>
    <xf numFmtId="0" fontId="8" fillId="2" borderId="0" xfId="0" quotePrefix="1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vertical="top" wrapText="1"/>
    </xf>
    <xf numFmtId="2" fontId="3" fillId="2" borderId="0" xfId="0" applyNumberFormat="1" applyFont="1" applyFill="1" applyBorder="1" applyAlignment="1">
      <alignment vertical="top" wrapText="1"/>
    </xf>
    <xf numFmtId="0" fontId="8" fillId="2" borderId="5" xfId="0" quotePrefix="1" applyNumberFormat="1" applyFont="1" applyFill="1" applyBorder="1" applyAlignment="1">
      <alignment horizontal="left" vertical="top" wrapText="1"/>
    </xf>
    <xf numFmtId="0" fontId="8" fillId="2" borderId="1" xfId="0" quotePrefix="1" applyNumberFormat="1" applyFont="1" applyFill="1" applyBorder="1" applyAlignment="1">
      <alignment horizontal="left" vertical="top" wrapText="1"/>
    </xf>
    <xf numFmtId="0" fontId="8" fillId="2" borderId="1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0" fontId="3" fillId="2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 applyProtection="1">
      <alignment horizontal="left" vertical="top" wrapText="1"/>
    </xf>
    <xf numFmtId="49" fontId="3" fillId="2" borderId="2" xfId="0" applyNumberFormat="1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/>
    </xf>
    <xf numFmtId="165" fontId="3" fillId="0" borderId="0" xfId="0" applyNumberFormat="1" applyFont="1" applyFill="1" applyBorder="1"/>
    <xf numFmtId="165" fontId="3" fillId="0" borderId="0" xfId="0" applyNumberFormat="1" applyFont="1" applyFill="1"/>
    <xf numFmtId="165" fontId="3" fillId="0" borderId="1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/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/>
    </xf>
    <xf numFmtId="165" fontId="3" fillId="2" borderId="6" xfId="0" applyNumberFormat="1" applyFont="1" applyFill="1" applyBorder="1" applyAlignment="1">
      <alignment horizontal="right" vertical="center"/>
    </xf>
    <xf numFmtId="165" fontId="3" fillId="2" borderId="6" xfId="0" applyNumberFormat="1" applyFont="1" applyFill="1" applyBorder="1" applyAlignment="1">
      <alignment horizontal="right" vertical="center" wrapText="1"/>
    </xf>
    <xf numFmtId="165" fontId="3" fillId="2" borderId="6" xfId="0" applyNumberFormat="1" applyFont="1" applyFill="1" applyBorder="1"/>
    <xf numFmtId="165" fontId="3" fillId="2" borderId="7" xfId="0" applyNumberFormat="1" applyFont="1" applyFill="1" applyBorder="1" applyAlignment="1">
      <alignment horizontal="right" vertical="center"/>
    </xf>
    <xf numFmtId="165" fontId="3" fillId="2" borderId="7" xfId="0" applyNumberFormat="1" applyFont="1" applyFill="1" applyBorder="1" applyAlignment="1">
      <alignment horizontal="right" vertical="center" wrapText="1"/>
    </xf>
    <xf numFmtId="165" fontId="3" fillId="2" borderId="7" xfId="0" applyNumberFormat="1" applyFont="1" applyFill="1" applyBorder="1"/>
    <xf numFmtId="165" fontId="2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horizontal="right" wrapText="1"/>
    </xf>
    <xf numFmtId="0" fontId="2" fillId="2" borderId="9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262"/>
  <sheetViews>
    <sheetView tabSelected="1" zoomScale="75" zoomScaleNormal="75" workbookViewId="0">
      <selection activeCell="G4" sqref="G4:K4"/>
    </sheetView>
  </sheetViews>
  <sheetFormatPr defaultRowHeight="15.75"/>
  <cols>
    <col min="1" max="1" width="7.28515625" style="7" customWidth="1"/>
    <col min="2" max="2" width="70.85546875" style="7" customWidth="1"/>
    <col min="3" max="3" width="11.5703125" style="7" customWidth="1"/>
    <col min="4" max="4" width="12.28515625" style="7" customWidth="1"/>
    <col min="5" max="5" width="13.7109375" style="7" customWidth="1"/>
    <col min="6" max="6" width="10.7109375" style="7" customWidth="1"/>
    <col min="7" max="7" width="16.28515625" style="56" customWidth="1"/>
    <col min="8" max="8" width="13.140625" style="56" hidden="1" customWidth="1"/>
    <col min="9" max="9" width="13.5703125" style="56" hidden="1" customWidth="1"/>
    <col min="10" max="11" width="15.7109375" style="56" customWidth="1"/>
    <col min="12" max="12" width="33.28515625" style="19" customWidth="1"/>
    <col min="13" max="31" width="15.7109375" style="19" customWidth="1"/>
    <col min="32" max="78" width="9.140625" style="19"/>
    <col min="79" max="16384" width="9.140625" style="1"/>
  </cols>
  <sheetData>
    <row r="1" spans="1:11">
      <c r="B1" s="78" t="s">
        <v>196</v>
      </c>
      <c r="C1" s="78"/>
      <c r="D1" s="78"/>
      <c r="E1" s="78"/>
      <c r="F1" s="78"/>
      <c r="G1" s="78"/>
      <c r="H1" s="78"/>
      <c r="I1" s="78"/>
      <c r="J1" s="78"/>
      <c r="K1" s="78"/>
    </row>
    <row r="2" spans="1:11">
      <c r="B2" s="79" t="s">
        <v>197</v>
      </c>
      <c r="C2" s="79"/>
      <c r="D2" s="79"/>
      <c r="E2" s="79"/>
      <c r="F2" s="79"/>
      <c r="G2" s="79"/>
      <c r="H2" s="79"/>
      <c r="I2" s="79"/>
      <c r="J2" s="79"/>
      <c r="K2" s="79"/>
    </row>
    <row r="3" spans="1:11">
      <c r="B3" s="79" t="s">
        <v>211</v>
      </c>
      <c r="C3" s="79"/>
      <c r="D3" s="79"/>
      <c r="E3" s="79"/>
      <c r="F3" s="79"/>
      <c r="G3" s="79"/>
      <c r="H3" s="79"/>
      <c r="I3" s="79"/>
      <c r="J3" s="79"/>
      <c r="K3" s="79"/>
    </row>
    <row r="4" spans="1:11">
      <c r="B4" s="54"/>
      <c r="C4" s="54"/>
      <c r="D4" s="54"/>
      <c r="E4" s="54"/>
      <c r="F4" s="54"/>
      <c r="G4" s="79" t="s">
        <v>212</v>
      </c>
      <c r="H4" s="79"/>
      <c r="I4" s="79"/>
      <c r="J4" s="79"/>
      <c r="K4" s="79"/>
    </row>
    <row r="5" spans="1:11"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1" ht="15" customHeight="1">
      <c r="A6" s="80" t="s">
        <v>198</v>
      </c>
      <c r="B6" s="80"/>
      <c r="C6" s="80"/>
      <c r="D6" s="80"/>
      <c r="E6" s="80"/>
      <c r="F6" s="80"/>
      <c r="G6" s="80"/>
      <c r="H6" s="80"/>
      <c r="I6" s="80"/>
      <c r="J6" s="80"/>
      <c r="K6" s="80"/>
    </row>
    <row r="7" spans="1:11" ht="18.75" customHeight="1">
      <c r="B7" s="77"/>
      <c r="C7" s="77"/>
      <c r="D7" s="77"/>
      <c r="E7" s="77"/>
      <c r="F7" s="77"/>
      <c r="G7" s="77"/>
      <c r="H7" s="77"/>
      <c r="I7" s="77"/>
      <c r="J7" s="55"/>
    </row>
    <row r="8" spans="1:11" ht="15.75" customHeight="1">
      <c r="B8" s="77"/>
      <c r="C8" s="77"/>
      <c r="D8" s="77"/>
      <c r="E8" s="77"/>
      <c r="F8" s="77"/>
      <c r="G8" s="77"/>
      <c r="H8" s="77"/>
      <c r="I8" s="77"/>
      <c r="J8" s="55"/>
    </row>
    <row r="9" spans="1:11" ht="13.5" customHeight="1">
      <c r="F9" s="81" t="s">
        <v>93</v>
      </c>
      <c r="G9" s="81"/>
      <c r="H9" s="81"/>
      <c r="I9" s="81"/>
      <c r="J9" s="81"/>
      <c r="K9" s="81"/>
    </row>
    <row r="10" spans="1:11" ht="47.25">
      <c r="A10" s="5" t="s">
        <v>60</v>
      </c>
      <c r="B10" s="5" t="s">
        <v>66</v>
      </c>
      <c r="C10" s="5" t="s">
        <v>67</v>
      </c>
      <c r="D10" s="5" t="s">
        <v>68</v>
      </c>
      <c r="E10" s="5" t="s">
        <v>69</v>
      </c>
      <c r="F10" s="5" t="s">
        <v>70</v>
      </c>
      <c r="G10" s="57" t="s">
        <v>126</v>
      </c>
      <c r="H10" s="58"/>
      <c r="I10" s="57"/>
      <c r="J10" s="57" t="s">
        <v>199</v>
      </c>
      <c r="K10" s="57" t="s">
        <v>200</v>
      </c>
    </row>
    <row r="11" spans="1:11">
      <c r="A11" s="8"/>
      <c r="B11" s="12" t="s">
        <v>58</v>
      </c>
      <c r="C11" s="12" t="s">
        <v>59</v>
      </c>
      <c r="D11" s="12" t="s">
        <v>6</v>
      </c>
      <c r="E11" s="12" t="s">
        <v>7</v>
      </c>
      <c r="F11" s="12" t="s">
        <v>8</v>
      </c>
      <c r="G11" s="59" t="s">
        <v>75</v>
      </c>
      <c r="H11" s="59"/>
      <c r="I11" s="59" t="s">
        <v>26</v>
      </c>
      <c r="J11" s="59">
        <v>7</v>
      </c>
      <c r="K11" s="59">
        <v>8</v>
      </c>
    </row>
    <row r="12" spans="1:11">
      <c r="A12" s="6">
        <v>1</v>
      </c>
      <c r="B12" s="9" t="s">
        <v>139</v>
      </c>
      <c r="C12" s="2" t="s">
        <v>138</v>
      </c>
      <c r="D12" s="2" t="s">
        <v>9</v>
      </c>
      <c r="E12" s="4"/>
      <c r="F12" s="4" t="s">
        <v>9</v>
      </c>
      <c r="G12" s="60">
        <f>G13+G96+G105+G147+G164+G227+G234+G241+G248+G255</f>
        <v>16973.54</v>
      </c>
      <c r="H12" s="60" t="e">
        <f>H13+H96+H105+H147+H164+H227+H234+H241+H248+H255</f>
        <v>#REF!</v>
      </c>
      <c r="I12" s="60" t="e">
        <f>I13+I96+I105+I147+I164+I227+I234+I241+I248+I255</f>
        <v>#REF!</v>
      </c>
      <c r="J12" s="60">
        <f>J13+J96+J105+J147+J164+J227+J234+J241+J248+J255</f>
        <v>16434.665999999997</v>
      </c>
      <c r="K12" s="60">
        <f>J12*100/G12</f>
        <v>96.825211476215301</v>
      </c>
    </row>
    <row r="13" spans="1:11">
      <c r="A13" s="6">
        <f>A12+1</f>
        <v>2</v>
      </c>
      <c r="B13" s="13" t="s">
        <v>27</v>
      </c>
      <c r="C13" s="2" t="s">
        <v>138</v>
      </c>
      <c r="D13" s="2" t="s">
        <v>28</v>
      </c>
      <c r="E13" s="4"/>
      <c r="F13" s="4"/>
      <c r="G13" s="60">
        <f>G14+G24+G36+G73+G79+G59</f>
        <v>5665.3600000000006</v>
      </c>
      <c r="H13" s="60">
        <f>H14+H24+H36+H73+H79+H59</f>
        <v>4534.4900000000007</v>
      </c>
      <c r="I13" s="60">
        <f>I14+I24+I36+I73+I79+I59</f>
        <v>4534.4900000000007</v>
      </c>
      <c r="J13" s="60">
        <f>J14+J24+J36+J73+J79+J59</f>
        <v>5575.4</v>
      </c>
      <c r="K13" s="60">
        <f t="shared" ref="K13:K80" si="0">J13*100/G13</f>
        <v>98.412104438199862</v>
      </c>
    </row>
    <row r="14" spans="1:11" ht="38.25" customHeight="1">
      <c r="A14" s="6">
        <f t="shared" ref="A14:A98" si="1">A13+1</f>
        <v>3</v>
      </c>
      <c r="B14" s="9" t="s">
        <v>10</v>
      </c>
      <c r="C14" s="2" t="s">
        <v>138</v>
      </c>
      <c r="D14" s="2" t="s">
        <v>11</v>
      </c>
      <c r="E14" s="4"/>
      <c r="F14" s="4" t="s">
        <v>9</v>
      </c>
      <c r="G14" s="61">
        <f>G15</f>
        <v>949.17</v>
      </c>
      <c r="H14" s="61">
        <f>H15</f>
        <v>563.4</v>
      </c>
      <c r="I14" s="61">
        <f>I15</f>
        <v>563.4</v>
      </c>
      <c r="J14" s="61">
        <f>J15</f>
        <v>949.17</v>
      </c>
      <c r="K14" s="60">
        <f t="shared" si="0"/>
        <v>100</v>
      </c>
    </row>
    <row r="15" spans="1:11" ht="21" customHeight="1">
      <c r="A15" s="6">
        <f t="shared" si="1"/>
        <v>4</v>
      </c>
      <c r="B15" s="11" t="s">
        <v>49</v>
      </c>
      <c r="C15" s="2" t="s">
        <v>138</v>
      </c>
      <c r="D15" s="2" t="s">
        <v>11</v>
      </c>
      <c r="E15" s="2" t="s">
        <v>71</v>
      </c>
      <c r="F15" s="3"/>
      <c r="G15" s="60">
        <f>G16+G21</f>
        <v>949.17</v>
      </c>
      <c r="H15" s="60">
        <f>H16+H21</f>
        <v>563.4</v>
      </c>
      <c r="I15" s="60">
        <f>I16+I21</f>
        <v>563.4</v>
      </c>
      <c r="J15" s="60">
        <f>J16+J21</f>
        <v>949.17</v>
      </c>
      <c r="K15" s="60">
        <f t="shared" si="0"/>
        <v>100</v>
      </c>
    </row>
    <row r="16" spans="1:11" ht="36.75" customHeight="1">
      <c r="A16" s="6">
        <f t="shared" si="1"/>
        <v>5</v>
      </c>
      <c r="B16" s="9" t="s">
        <v>47</v>
      </c>
      <c r="C16" s="2" t="s">
        <v>138</v>
      </c>
      <c r="D16" s="2" t="s">
        <v>11</v>
      </c>
      <c r="E16" s="2" t="s">
        <v>73</v>
      </c>
      <c r="F16" s="3"/>
      <c r="G16" s="60">
        <f t="shared" ref="G16:J18" si="2">G17</f>
        <v>908.77</v>
      </c>
      <c r="H16" s="60">
        <f t="shared" si="2"/>
        <v>563.4</v>
      </c>
      <c r="I16" s="60">
        <f t="shared" si="2"/>
        <v>563.4</v>
      </c>
      <c r="J16" s="60">
        <f t="shared" si="2"/>
        <v>908.77</v>
      </c>
      <c r="K16" s="60">
        <f t="shared" si="0"/>
        <v>100</v>
      </c>
    </row>
    <row r="17" spans="1:78" ht="22.5" customHeight="1">
      <c r="A17" s="6">
        <f t="shared" si="1"/>
        <v>6</v>
      </c>
      <c r="B17" s="9" t="s">
        <v>12</v>
      </c>
      <c r="C17" s="2" t="s">
        <v>138</v>
      </c>
      <c r="D17" s="2" t="s">
        <v>11</v>
      </c>
      <c r="E17" s="2" t="s">
        <v>72</v>
      </c>
      <c r="F17" s="3"/>
      <c r="G17" s="60">
        <f t="shared" si="2"/>
        <v>908.77</v>
      </c>
      <c r="H17" s="60">
        <f t="shared" si="2"/>
        <v>563.4</v>
      </c>
      <c r="I17" s="60">
        <f t="shared" si="2"/>
        <v>563.4</v>
      </c>
      <c r="J17" s="60">
        <f t="shared" si="2"/>
        <v>908.77</v>
      </c>
      <c r="K17" s="60">
        <f t="shared" si="0"/>
        <v>100</v>
      </c>
    </row>
    <row r="18" spans="1:78" ht="66.75" customHeight="1">
      <c r="A18" s="6">
        <f t="shared" si="1"/>
        <v>7</v>
      </c>
      <c r="B18" s="14" t="s">
        <v>99</v>
      </c>
      <c r="C18" s="2" t="s">
        <v>138</v>
      </c>
      <c r="D18" s="2" t="s">
        <v>11</v>
      </c>
      <c r="E18" s="2" t="s">
        <v>72</v>
      </c>
      <c r="F18" s="2" t="s">
        <v>41</v>
      </c>
      <c r="G18" s="60">
        <f t="shared" si="2"/>
        <v>908.77</v>
      </c>
      <c r="H18" s="60">
        <f t="shared" si="2"/>
        <v>563.4</v>
      </c>
      <c r="I18" s="60">
        <f t="shared" si="2"/>
        <v>563.4</v>
      </c>
      <c r="J18" s="60">
        <f t="shared" si="2"/>
        <v>908.77</v>
      </c>
      <c r="K18" s="60">
        <f t="shared" si="0"/>
        <v>100</v>
      </c>
    </row>
    <row r="19" spans="1:78" s="18" customFormat="1" ht="34.5" customHeight="1">
      <c r="A19" s="20">
        <f t="shared" si="1"/>
        <v>8</v>
      </c>
      <c r="B19" s="23" t="s">
        <v>100</v>
      </c>
      <c r="C19" s="21" t="s">
        <v>138</v>
      </c>
      <c r="D19" s="21" t="s">
        <v>11</v>
      </c>
      <c r="E19" s="21" t="s">
        <v>72</v>
      </c>
      <c r="F19" s="21" t="s">
        <v>42</v>
      </c>
      <c r="G19" s="61">
        <v>908.77</v>
      </c>
      <c r="H19" s="61">
        <v>563.4</v>
      </c>
      <c r="I19" s="61">
        <v>563.4</v>
      </c>
      <c r="J19" s="62">
        <v>908.77</v>
      </c>
      <c r="K19" s="61">
        <f t="shared" si="0"/>
        <v>100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</row>
    <row r="20" spans="1:78" s="18" customFormat="1" ht="26.25" customHeight="1">
      <c r="A20" s="20">
        <v>9</v>
      </c>
      <c r="B20" s="24" t="s">
        <v>156</v>
      </c>
      <c r="C20" s="21" t="s">
        <v>138</v>
      </c>
      <c r="D20" s="21" t="s">
        <v>11</v>
      </c>
      <c r="E20" s="21" t="s">
        <v>86</v>
      </c>
      <c r="F20" s="21"/>
      <c r="G20" s="61">
        <f>G21</f>
        <v>40.4</v>
      </c>
      <c r="H20" s="61"/>
      <c r="I20" s="61"/>
      <c r="J20" s="62">
        <f>J21</f>
        <v>40.4</v>
      </c>
      <c r="K20" s="61">
        <f t="shared" si="0"/>
        <v>100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</row>
    <row r="21" spans="1:78" ht="41.25" customHeight="1">
      <c r="A21" s="20">
        <v>10</v>
      </c>
      <c r="B21" s="25" t="s">
        <v>160</v>
      </c>
      <c r="C21" s="21" t="s">
        <v>138</v>
      </c>
      <c r="D21" s="21" t="s">
        <v>11</v>
      </c>
      <c r="E21" s="21" t="s">
        <v>161</v>
      </c>
      <c r="F21" s="21"/>
      <c r="G21" s="61">
        <f>G22</f>
        <v>40.4</v>
      </c>
      <c r="H21" s="61">
        <f>H22</f>
        <v>0</v>
      </c>
      <c r="I21" s="61">
        <f>I22</f>
        <v>0</v>
      </c>
      <c r="J21" s="61">
        <f>J22</f>
        <v>40.4</v>
      </c>
      <c r="K21" s="61">
        <f t="shared" si="0"/>
        <v>100</v>
      </c>
    </row>
    <row r="22" spans="1:78" ht="67.5" customHeight="1">
      <c r="A22" s="20">
        <f t="shared" si="1"/>
        <v>11</v>
      </c>
      <c r="B22" s="23" t="s">
        <v>99</v>
      </c>
      <c r="C22" s="21" t="s">
        <v>138</v>
      </c>
      <c r="D22" s="21" t="s">
        <v>11</v>
      </c>
      <c r="E22" s="21" t="s">
        <v>161</v>
      </c>
      <c r="F22" s="21" t="s">
        <v>41</v>
      </c>
      <c r="G22" s="61">
        <f>G23</f>
        <v>40.4</v>
      </c>
      <c r="H22" s="61">
        <f>H23</f>
        <v>0</v>
      </c>
      <c r="I22" s="61">
        <f>I23</f>
        <v>0</v>
      </c>
      <c r="J22" s="61">
        <f>J23</f>
        <v>40.4</v>
      </c>
      <c r="K22" s="61">
        <f t="shared" si="0"/>
        <v>100</v>
      </c>
    </row>
    <row r="23" spans="1:78" s="18" customFormat="1" ht="37.5" customHeight="1">
      <c r="A23" s="20">
        <f t="shared" si="1"/>
        <v>12</v>
      </c>
      <c r="B23" s="23" t="s">
        <v>100</v>
      </c>
      <c r="C23" s="21" t="s">
        <v>138</v>
      </c>
      <c r="D23" s="21" t="s">
        <v>11</v>
      </c>
      <c r="E23" s="21" t="s">
        <v>161</v>
      </c>
      <c r="F23" s="21" t="s">
        <v>42</v>
      </c>
      <c r="G23" s="61">
        <f>31.03+9.37</f>
        <v>40.4</v>
      </c>
      <c r="H23" s="61"/>
      <c r="I23" s="61"/>
      <c r="J23" s="62">
        <v>40.4</v>
      </c>
      <c r="K23" s="61">
        <f t="shared" si="0"/>
        <v>100</v>
      </c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</row>
    <row r="24" spans="1:78" ht="52.5" customHeight="1">
      <c r="A24" s="20">
        <f t="shared" si="1"/>
        <v>13</v>
      </c>
      <c r="B24" s="26" t="s">
        <v>14</v>
      </c>
      <c r="C24" s="21" t="s">
        <v>138</v>
      </c>
      <c r="D24" s="21" t="s">
        <v>15</v>
      </c>
      <c r="E24" s="27"/>
      <c r="F24" s="27" t="s">
        <v>9</v>
      </c>
      <c r="G24" s="61">
        <f t="shared" ref="G24:J26" si="3">G25</f>
        <v>704.72</v>
      </c>
      <c r="H24" s="61">
        <f t="shared" si="3"/>
        <v>663.62</v>
      </c>
      <c r="I24" s="61">
        <f t="shared" si="3"/>
        <v>663.62</v>
      </c>
      <c r="J24" s="61">
        <f t="shared" si="3"/>
        <v>699.72</v>
      </c>
      <c r="K24" s="61">
        <f t="shared" si="0"/>
        <v>99.290498353956181</v>
      </c>
    </row>
    <row r="25" spans="1:78" ht="25.5" customHeight="1">
      <c r="A25" s="20">
        <f t="shared" si="1"/>
        <v>14</v>
      </c>
      <c r="B25" s="22" t="s">
        <v>49</v>
      </c>
      <c r="C25" s="21" t="s">
        <v>138</v>
      </c>
      <c r="D25" s="21" t="s">
        <v>15</v>
      </c>
      <c r="E25" s="21" t="s">
        <v>71</v>
      </c>
      <c r="F25" s="28"/>
      <c r="G25" s="61">
        <f>G26+G33</f>
        <v>704.72</v>
      </c>
      <c r="H25" s="61">
        <f>H26+H33</f>
        <v>663.62</v>
      </c>
      <c r="I25" s="61">
        <f>I26+I33</f>
        <v>663.62</v>
      </c>
      <c r="J25" s="61">
        <f>J26+J33</f>
        <v>699.72</v>
      </c>
      <c r="K25" s="61">
        <f t="shared" si="0"/>
        <v>99.290498353956181</v>
      </c>
    </row>
    <row r="26" spans="1:78" ht="35.25" customHeight="1">
      <c r="A26" s="20">
        <f t="shared" si="1"/>
        <v>15</v>
      </c>
      <c r="B26" s="22" t="s">
        <v>48</v>
      </c>
      <c r="C26" s="21" t="s">
        <v>138</v>
      </c>
      <c r="D26" s="21" t="s">
        <v>15</v>
      </c>
      <c r="E26" s="21" t="s">
        <v>88</v>
      </c>
      <c r="F26" s="28"/>
      <c r="G26" s="61">
        <f>G27</f>
        <v>678.62</v>
      </c>
      <c r="H26" s="61">
        <f t="shared" si="3"/>
        <v>663.62</v>
      </c>
      <c r="I26" s="61">
        <f t="shared" si="3"/>
        <v>663.62</v>
      </c>
      <c r="J26" s="61">
        <f t="shared" si="3"/>
        <v>673.62</v>
      </c>
      <c r="K26" s="61">
        <f t="shared" si="0"/>
        <v>99.263210633344144</v>
      </c>
    </row>
    <row r="27" spans="1:78" ht="31.5">
      <c r="A27" s="20">
        <f t="shared" si="1"/>
        <v>16</v>
      </c>
      <c r="B27" s="29" t="s">
        <v>50</v>
      </c>
      <c r="C27" s="21" t="s">
        <v>138</v>
      </c>
      <c r="D27" s="21" t="s">
        <v>15</v>
      </c>
      <c r="E27" s="21" t="s">
        <v>74</v>
      </c>
      <c r="F27" s="28"/>
      <c r="G27" s="61">
        <f>G28+G30</f>
        <v>678.62</v>
      </c>
      <c r="H27" s="61">
        <f>H28+H30</f>
        <v>663.62</v>
      </c>
      <c r="I27" s="61">
        <f>I28+I30</f>
        <v>663.62</v>
      </c>
      <c r="J27" s="61">
        <f>J28+J30</f>
        <v>673.62</v>
      </c>
      <c r="K27" s="61">
        <f t="shared" si="0"/>
        <v>99.263210633344144</v>
      </c>
    </row>
    <row r="28" spans="1:78" ht="65.25" customHeight="1">
      <c r="A28" s="20">
        <f t="shared" si="1"/>
        <v>17</v>
      </c>
      <c r="B28" s="22" t="s">
        <v>40</v>
      </c>
      <c r="C28" s="21" t="s">
        <v>138</v>
      </c>
      <c r="D28" s="21" t="s">
        <v>15</v>
      </c>
      <c r="E28" s="21" t="s">
        <v>74</v>
      </c>
      <c r="F28" s="21" t="s">
        <v>41</v>
      </c>
      <c r="G28" s="61">
        <f>G29</f>
        <v>663.62</v>
      </c>
      <c r="H28" s="61">
        <f>H29</f>
        <v>663.62</v>
      </c>
      <c r="I28" s="61">
        <f>I29</f>
        <v>663.62</v>
      </c>
      <c r="J28" s="61">
        <f>J29</f>
        <v>663.62</v>
      </c>
      <c r="K28" s="61">
        <f t="shared" si="0"/>
        <v>100</v>
      </c>
    </row>
    <row r="29" spans="1:78" s="18" customFormat="1" ht="34.5" customHeight="1">
      <c r="A29" s="20">
        <f t="shared" si="1"/>
        <v>18</v>
      </c>
      <c r="B29" s="23" t="s">
        <v>100</v>
      </c>
      <c r="C29" s="21" t="s">
        <v>138</v>
      </c>
      <c r="D29" s="21" t="s">
        <v>15</v>
      </c>
      <c r="E29" s="21" t="s">
        <v>74</v>
      </c>
      <c r="F29" s="21" t="s">
        <v>42</v>
      </c>
      <c r="G29" s="61">
        <f>510.5+153.12</f>
        <v>663.62</v>
      </c>
      <c r="H29" s="61">
        <f>G29</f>
        <v>663.62</v>
      </c>
      <c r="I29" s="61">
        <f>H29</f>
        <v>663.62</v>
      </c>
      <c r="J29" s="62">
        <v>663.62</v>
      </c>
      <c r="K29" s="61">
        <f t="shared" si="0"/>
        <v>100</v>
      </c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</row>
    <row r="30" spans="1:78" ht="41.25" customHeight="1">
      <c r="A30" s="6">
        <f t="shared" si="1"/>
        <v>19</v>
      </c>
      <c r="B30" s="10" t="s">
        <v>140</v>
      </c>
      <c r="C30" s="2" t="s">
        <v>138</v>
      </c>
      <c r="D30" s="2" t="s">
        <v>15</v>
      </c>
      <c r="E30" s="2" t="s">
        <v>74</v>
      </c>
      <c r="F30" s="2" t="s">
        <v>44</v>
      </c>
      <c r="G30" s="60">
        <f>G31</f>
        <v>15</v>
      </c>
      <c r="H30" s="60">
        <f>H31</f>
        <v>0</v>
      </c>
      <c r="I30" s="60">
        <f>I31</f>
        <v>0</v>
      </c>
      <c r="J30" s="60">
        <f>J31</f>
        <v>10</v>
      </c>
      <c r="K30" s="61">
        <f t="shared" si="0"/>
        <v>66.666666666666671</v>
      </c>
    </row>
    <row r="31" spans="1:78" s="18" customFormat="1" ht="33.75" customHeight="1">
      <c r="A31" s="20">
        <f t="shared" si="1"/>
        <v>20</v>
      </c>
      <c r="B31" s="30" t="s">
        <v>43</v>
      </c>
      <c r="C31" s="21" t="s">
        <v>138</v>
      </c>
      <c r="D31" s="21" t="s">
        <v>15</v>
      </c>
      <c r="E31" s="21" t="s">
        <v>74</v>
      </c>
      <c r="F31" s="21" t="s">
        <v>45</v>
      </c>
      <c r="G31" s="61">
        <v>15</v>
      </c>
      <c r="H31" s="61"/>
      <c r="I31" s="61"/>
      <c r="J31" s="62">
        <v>10</v>
      </c>
      <c r="K31" s="61">
        <f t="shared" si="0"/>
        <v>66.666666666666671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</row>
    <row r="32" spans="1:78" s="18" customFormat="1" ht="33.75" customHeight="1">
      <c r="A32" s="20">
        <v>21</v>
      </c>
      <c r="B32" s="24" t="s">
        <v>156</v>
      </c>
      <c r="C32" s="21" t="s">
        <v>138</v>
      </c>
      <c r="D32" s="21" t="s">
        <v>15</v>
      </c>
      <c r="E32" s="21" t="s">
        <v>86</v>
      </c>
      <c r="F32" s="21"/>
      <c r="G32" s="61">
        <f>G33</f>
        <v>26.1</v>
      </c>
      <c r="H32" s="61"/>
      <c r="I32" s="61"/>
      <c r="J32" s="62">
        <f>J33</f>
        <v>26.1</v>
      </c>
      <c r="K32" s="61">
        <f t="shared" si="0"/>
        <v>100</v>
      </c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</row>
    <row r="33" spans="1:78" ht="42" customHeight="1">
      <c r="A33" s="20">
        <v>22</v>
      </c>
      <c r="B33" s="25" t="s">
        <v>160</v>
      </c>
      <c r="C33" s="21" t="s">
        <v>138</v>
      </c>
      <c r="D33" s="21" t="s">
        <v>15</v>
      </c>
      <c r="E33" s="21" t="s">
        <v>161</v>
      </c>
      <c r="F33" s="21"/>
      <c r="G33" s="61">
        <f>G34</f>
        <v>26.1</v>
      </c>
      <c r="H33" s="61">
        <f>H34</f>
        <v>0</v>
      </c>
      <c r="I33" s="61">
        <f>I34</f>
        <v>0</v>
      </c>
      <c r="J33" s="61">
        <f>J34</f>
        <v>26.1</v>
      </c>
      <c r="K33" s="61">
        <f t="shared" si="0"/>
        <v>100</v>
      </c>
    </row>
    <row r="34" spans="1:78" ht="64.5" customHeight="1">
      <c r="A34" s="20">
        <f t="shared" si="1"/>
        <v>23</v>
      </c>
      <c r="B34" s="22" t="s">
        <v>40</v>
      </c>
      <c r="C34" s="21" t="s">
        <v>138</v>
      </c>
      <c r="D34" s="21" t="s">
        <v>15</v>
      </c>
      <c r="E34" s="21" t="s">
        <v>161</v>
      </c>
      <c r="F34" s="21" t="s">
        <v>41</v>
      </c>
      <c r="G34" s="61">
        <f>G35</f>
        <v>26.1</v>
      </c>
      <c r="H34" s="61">
        <f>H35</f>
        <v>0</v>
      </c>
      <c r="I34" s="61">
        <f>I35</f>
        <v>0</v>
      </c>
      <c r="J34" s="61">
        <f>J35</f>
        <v>26.1</v>
      </c>
      <c r="K34" s="61">
        <f t="shared" si="0"/>
        <v>100</v>
      </c>
    </row>
    <row r="35" spans="1:78" s="18" customFormat="1" ht="43.5" customHeight="1">
      <c r="A35" s="20">
        <f t="shared" si="1"/>
        <v>24</v>
      </c>
      <c r="B35" s="23" t="s">
        <v>100</v>
      </c>
      <c r="C35" s="21" t="s">
        <v>138</v>
      </c>
      <c r="D35" s="21" t="s">
        <v>15</v>
      </c>
      <c r="E35" s="21" t="s">
        <v>161</v>
      </c>
      <c r="F35" s="21" t="s">
        <v>42</v>
      </c>
      <c r="G35" s="61">
        <f>20.05+6.05</f>
        <v>26.1</v>
      </c>
      <c r="H35" s="61"/>
      <c r="I35" s="61"/>
      <c r="J35" s="62">
        <v>26.1</v>
      </c>
      <c r="K35" s="61">
        <f t="shared" si="0"/>
        <v>100</v>
      </c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</row>
    <row r="36" spans="1:78" ht="56.25" customHeight="1">
      <c r="A36" s="20">
        <f t="shared" si="1"/>
        <v>25</v>
      </c>
      <c r="B36" s="26" t="s">
        <v>16</v>
      </c>
      <c r="C36" s="21" t="s">
        <v>138</v>
      </c>
      <c r="D36" s="21" t="s">
        <v>17</v>
      </c>
      <c r="E36" s="27"/>
      <c r="F36" s="27" t="s">
        <v>9</v>
      </c>
      <c r="G36" s="63">
        <f>G37+G67+G70</f>
        <v>3708.46</v>
      </c>
      <c r="H36" s="63">
        <f>H37+H67+H70</f>
        <v>3032.26</v>
      </c>
      <c r="I36" s="63">
        <f>I37+I67+I70</f>
        <v>3032.26</v>
      </c>
      <c r="J36" s="63">
        <f>J37+J67+J70</f>
        <v>3648.6</v>
      </c>
      <c r="K36" s="61">
        <f t="shared" si="0"/>
        <v>98.385852887721583</v>
      </c>
    </row>
    <row r="37" spans="1:78" ht="36.75" customHeight="1">
      <c r="A37" s="20">
        <f t="shared" si="1"/>
        <v>26</v>
      </c>
      <c r="B37" s="26" t="s">
        <v>141</v>
      </c>
      <c r="C37" s="21" t="s">
        <v>138</v>
      </c>
      <c r="D37" s="21" t="s">
        <v>17</v>
      </c>
      <c r="E37" s="21" t="s">
        <v>76</v>
      </c>
      <c r="F37" s="28"/>
      <c r="G37" s="63">
        <f>G38+G48+G52</f>
        <v>3561.07</v>
      </c>
      <c r="H37" s="63">
        <f>H38+H48+H52</f>
        <v>3032.26</v>
      </c>
      <c r="I37" s="63">
        <f>I38+I48+I52</f>
        <v>3032.26</v>
      </c>
      <c r="J37" s="63">
        <f>J38+J48+J52</f>
        <v>3501.21</v>
      </c>
      <c r="K37" s="61">
        <f t="shared" si="0"/>
        <v>98.319044556832637</v>
      </c>
    </row>
    <row r="38" spans="1:78" ht="21.75" customHeight="1">
      <c r="A38" s="20">
        <f t="shared" si="1"/>
        <v>27</v>
      </c>
      <c r="B38" s="26" t="s">
        <v>2</v>
      </c>
      <c r="C38" s="21" t="s">
        <v>138</v>
      </c>
      <c r="D38" s="21" t="s">
        <v>17</v>
      </c>
      <c r="E38" s="21" t="s">
        <v>76</v>
      </c>
      <c r="F38" s="28"/>
      <c r="G38" s="63">
        <f>G39</f>
        <v>3035.26</v>
      </c>
      <c r="H38" s="63">
        <f>H39</f>
        <v>3032.26</v>
      </c>
      <c r="I38" s="63">
        <f>I39</f>
        <v>3032.26</v>
      </c>
      <c r="J38" s="63">
        <f>J39</f>
        <v>2975.4</v>
      </c>
      <c r="K38" s="61">
        <f t="shared" si="0"/>
        <v>98.027846049432327</v>
      </c>
    </row>
    <row r="39" spans="1:78" ht="32.25" customHeight="1">
      <c r="A39" s="20">
        <f t="shared" si="1"/>
        <v>28</v>
      </c>
      <c r="B39" s="29" t="s">
        <v>50</v>
      </c>
      <c r="C39" s="21" t="s">
        <v>138</v>
      </c>
      <c r="D39" s="21" t="s">
        <v>17</v>
      </c>
      <c r="E39" s="21" t="s">
        <v>77</v>
      </c>
      <c r="F39" s="28"/>
      <c r="G39" s="63">
        <f>G40+G42+G44+G46</f>
        <v>3035.26</v>
      </c>
      <c r="H39" s="63">
        <f>H40+H42+H44+H46</f>
        <v>3032.26</v>
      </c>
      <c r="I39" s="63">
        <f>I40+I42+I44+I46</f>
        <v>3032.26</v>
      </c>
      <c r="J39" s="63">
        <f>J40+J42+J44+J46</f>
        <v>2975.4</v>
      </c>
      <c r="K39" s="61">
        <f t="shared" si="0"/>
        <v>98.027846049432327</v>
      </c>
    </row>
    <row r="40" spans="1:78" ht="68.25" customHeight="1">
      <c r="A40" s="20">
        <f t="shared" si="1"/>
        <v>29</v>
      </c>
      <c r="B40" s="22" t="s">
        <v>40</v>
      </c>
      <c r="C40" s="21" t="s">
        <v>138</v>
      </c>
      <c r="D40" s="21" t="s">
        <v>17</v>
      </c>
      <c r="E40" s="21" t="s">
        <v>77</v>
      </c>
      <c r="F40" s="21" t="s">
        <v>41</v>
      </c>
      <c r="G40" s="63">
        <f>G41</f>
        <v>1413.95</v>
      </c>
      <c r="H40" s="63">
        <f>H41</f>
        <v>1413.95</v>
      </c>
      <c r="I40" s="63">
        <f>I41</f>
        <v>1413.95</v>
      </c>
      <c r="J40" s="63">
        <f>J41</f>
        <v>1413.63</v>
      </c>
      <c r="K40" s="61">
        <f t="shared" si="0"/>
        <v>99.977368365217998</v>
      </c>
    </row>
    <row r="41" spans="1:78" s="18" customFormat="1" ht="33.75" customHeight="1">
      <c r="A41" s="20">
        <f t="shared" si="1"/>
        <v>30</v>
      </c>
      <c r="B41" s="23" t="s">
        <v>100</v>
      </c>
      <c r="C41" s="21" t="s">
        <v>138</v>
      </c>
      <c r="D41" s="21" t="s">
        <v>17</v>
      </c>
      <c r="E41" s="21" t="s">
        <v>77</v>
      </c>
      <c r="F41" s="21" t="s">
        <v>42</v>
      </c>
      <c r="G41" s="63">
        <v>1413.95</v>
      </c>
      <c r="H41" s="63">
        <f>G41</f>
        <v>1413.95</v>
      </c>
      <c r="I41" s="63">
        <f>H41</f>
        <v>1413.95</v>
      </c>
      <c r="J41" s="62">
        <v>1413.63</v>
      </c>
      <c r="K41" s="61">
        <f t="shared" si="0"/>
        <v>99.977368365217998</v>
      </c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</row>
    <row r="42" spans="1:78" ht="36.75" customHeight="1">
      <c r="A42" s="6">
        <f t="shared" si="1"/>
        <v>31</v>
      </c>
      <c r="B42" s="14" t="s">
        <v>101</v>
      </c>
      <c r="C42" s="2" t="s">
        <v>138</v>
      </c>
      <c r="D42" s="2" t="s">
        <v>17</v>
      </c>
      <c r="E42" s="2" t="s">
        <v>77</v>
      </c>
      <c r="F42" s="2" t="s">
        <v>44</v>
      </c>
      <c r="G42" s="64">
        <f>G43</f>
        <v>1618.31</v>
      </c>
      <c r="H42" s="64">
        <f>H43</f>
        <v>1618.31</v>
      </c>
      <c r="I42" s="64">
        <f>I43</f>
        <v>1618.31</v>
      </c>
      <c r="J42" s="64">
        <f>J43</f>
        <v>1560.48</v>
      </c>
      <c r="K42" s="61">
        <f t="shared" si="0"/>
        <v>96.42651902293133</v>
      </c>
    </row>
    <row r="43" spans="1:78" s="18" customFormat="1" ht="31.5" customHeight="1">
      <c r="A43" s="20">
        <f t="shared" si="1"/>
        <v>32</v>
      </c>
      <c r="B43" s="23" t="s">
        <v>43</v>
      </c>
      <c r="C43" s="21" t="s">
        <v>138</v>
      </c>
      <c r="D43" s="21" t="s">
        <v>17</v>
      </c>
      <c r="E43" s="21" t="s">
        <v>77</v>
      </c>
      <c r="F43" s="21" t="s">
        <v>45</v>
      </c>
      <c r="G43" s="65">
        <v>1618.31</v>
      </c>
      <c r="H43" s="63">
        <f>G43</f>
        <v>1618.31</v>
      </c>
      <c r="I43" s="63">
        <f>H43</f>
        <v>1618.31</v>
      </c>
      <c r="J43" s="62">
        <v>1560.48</v>
      </c>
      <c r="K43" s="61">
        <f t="shared" si="0"/>
        <v>96.42651902293133</v>
      </c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</row>
    <row r="44" spans="1:78" ht="16.5" hidden="1" customHeight="1">
      <c r="A44" s="20">
        <f t="shared" si="1"/>
        <v>33</v>
      </c>
      <c r="B44" s="22" t="s">
        <v>103</v>
      </c>
      <c r="C44" s="21" t="s">
        <v>138</v>
      </c>
      <c r="D44" s="21" t="s">
        <v>17</v>
      </c>
      <c r="E44" s="21" t="s">
        <v>77</v>
      </c>
      <c r="F44" s="21" t="s">
        <v>46</v>
      </c>
      <c r="G44" s="63">
        <f>G45</f>
        <v>0</v>
      </c>
      <c r="H44" s="63">
        <f>H45</f>
        <v>0</v>
      </c>
      <c r="I44" s="63">
        <f>I45</f>
        <v>0</v>
      </c>
      <c r="J44" s="63">
        <f>J45</f>
        <v>0</v>
      </c>
      <c r="K44" s="61" t="e">
        <f t="shared" si="0"/>
        <v>#DIV/0!</v>
      </c>
    </row>
    <row r="45" spans="1:78" ht="18.75" hidden="1" customHeight="1">
      <c r="A45" s="20">
        <f t="shared" si="1"/>
        <v>34</v>
      </c>
      <c r="B45" s="22" t="s">
        <v>104</v>
      </c>
      <c r="C45" s="21" t="s">
        <v>138</v>
      </c>
      <c r="D45" s="21" t="s">
        <v>17</v>
      </c>
      <c r="E45" s="21" t="s">
        <v>77</v>
      </c>
      <c r="F45" s="21" t="s">
        <v>105</v>
      </c>
      <c r="G45" s="63">
        <v>0</v>
      </c>
      <c r="H45" s="63"/>
      <c r="I45" s="63"/>
      <c r="J45" s="62">
        <v>0</v>
      </c>
      <c r="K45" s="61" t="e">
        <f t="shared" si="0"/>
        <v>#DIV/0!</v>
      </c>
    </row>
    <row r="46" spans="1:78" ht="18.75" customHeight="1">
      <c r="A46" s="20">
        <v>33</v>
      </c>
      <c r="B46" s="31" t="s">
        <v>103</v>
      </c>
      <c r="C46" s="21" t="s">
        <v>138</v>
      </c>
      <c r="D46" s="21" t="s">
        <v>17</v>
      </c>
      <c r="E46" s="21" t="s">
        <v>77</v>
      </c>
      <c r="F46" s="21" t="s">
        <v>46</v>
      </c>
      <c r="G46" s="63">
        <f>G47</f>
        <v>3</v>
      </c>
      <c r="H46" s="63">
        <f>H47</f>
        <v>0</v>
      </c>
      <c r="I46" s="63">
        <f>I47</f>
        <v>0</v>
      </c>
      <c r="J46" s="63">
        <f>J47</f>
        <v>1.29</v>
      </c>
      <c r="K46" s="61">
        <f t="shared" si="0"/>
        <v>43</v>
      </c>
    </row>
    <row r="47" spans="1:78" s="18" customFormat="1" ht="18.75" customHeight="1">
      <c r="A47" s="20">
        <v>34</v>
      </c>
      <c r="B47" s="22" t="s">
        <v>104</v>
      </c>
      <c r="C47" s="21" t="s">
        <v>138</v>
      </c>
      <c r="D47" s="21" t="s">
        <v>17</v>
      </c>
      <c r="E47" s="21" t="s">
        <v>77</v>
      </c>
      <c r="F47" s="21" t="s">
        <v>105</v>
      </c>
      <c r="G47" s="63">
        <v>3</v>
      </c>
      <c r="H47" s="63"/>
      <c r="I47" s="63"/>
      <c r="J47" s="62">
        <v>1.29</v>
      </c>
      <c r="K47" s="61">
        <f t="shared" si="0"/>
        <v>43</v>
      </c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</row>
    <row r="48" spans="1:78" ht="24.75" customHeight="1">
      <c r="A48" s="20">
        <v>35</v>
      </c>
      <c r="B48" s="26" t="s">
        <v>2</v>
      </c>
      <c r="C48" s="21" t="s">
        <v>138</v>
      </c>
      <c r="D48" s="21" t="s">
        <v>17</v>
      </c>
      <c r="E48" s="21" t="s">
        <v>76</v>
      </c>
      <c r="F48" s="21"/>
      <c r="G48" s="61">
        <f>G49</f>
        <v>225.41000000000003</v>
      </c>
      <c r="H48" s="61">
        <f>H49</f>
        <v>0</v>
      </c>
      <c r="I48" s="61">
        <f>I49</f>
        <v>0</v>
      </c>
      <c r="J48" s="61">
        <f>J49</f>
        <v>225.41</v>
      </c>
      <c r="K48" s="61">
        <f t="shared" si="0"/>
        <v>99.999999999999986</v>
      </c>
    </row>
    <row r="49" spans="1:78" ht="57.75" customHeight="1">
      <c r="A49" s="20">
        <v>36</v>
      </c>
      <c r="B49" s="26" t="s">
        <v>90</v>
      </c>
      <c r="C49" s="21" t="s">
        <v>138</v>
      </c>
      <c r="D49" s="21" t="s">
        <v>17</v>
      </c>
      <c r="E49" s="21" t="s">
        <v>91</v>
      </c>
      <c r="F49" s="21"/>
      <c r="G49" s="63">
        <f t="shared" ref="G49:J50" si="4">G50</f>
        <v>225.41000000000003</v>
      </c>
      <c r="H49" s="63">
        <f t="shared" si="4"/>
        <v>0</v>
      </c>
      <c r="I49" s="63">
        <f t="shared" si="4"/>
        <v>0</v>
      </c>
      <c r="J49" s="63">
        <f t="shared" si="4"/>
        <v>225.41</v>
      </c>
      <c r="K49" s="61">
        <f t="shared" si="0"/>
        <v>99.999999999999986</v>
      </c>
    </row>
    <row r="50" spans="1:78" ht="74.25" customHeight="1">
      <c r="A50" s="20">
        <f t="shared" si="1"/>
        <v>37</v>
      </c>
      <c r="B50" s="23" t="s">
        <v>99</v>
      </c>
      <c r="C50" s="21" t="s">
        <v>138</v>
      </c>
      <c r="D50" s="21" t="s">
        <v>17</v>
      </c>
      <c r="E50" s="21" t="s">
        <v>91</v>
      </c>
      <c r="F50" s="21" t="s">
        <v>41</v>
      </c>
      <c r="G50" s="63">
        <f t="shared" si="4"/>
        <v>225.41000000000003</v>
      </c>
      <c r="H50" s="63">
        <f t="shared" si="4"/>
        <v>0</v>
      </c>
      <c r="I50" s="63">
        <f t="shared" si="4"/>
        <v>0</v>
      </c>
      <c r="J50" s="63">
        <f t="shared" si="4"/>
        <v>225.41</v>
      </c>
      <c r="K50" s="61">
        <f t="shared" si="0"/>
        <v>99.999999999999986</v>
      </c>
    </row>
    <row r="51" spans="1:78" s="18" customFormat="1" ht="40.5" customHeight="1">
      <c r="A51" s="20">
        <f t="shared" si="1"/>
        <v>38</v>
      </c>
      <c r="B51" s="32" t="s">
        <v>100</v>
      </c>
      <c r="C51" s="21" t="s">
        <v>138</v>
      </c>
      <c r="D51" s="21" t="s">
        <v>17</v>
      </c>
      <c r="E51" s="21" t="s">
        <v>91</v>
      </c>
      <c r="F51" s="21" t="s">
        <v>42</v>
      </c>
      <c r="G51" s="63">
        <f>173.11+52.3</f>
        <v>225.41000000000003</v>
      </c>
      <c r="H51" s="61"/>
      <c r="I51" s="61"/>
      <c r="J51" s="62">
        <v>225.41</v>
      </c>
      <c r="K51" s="61">
        <f t="shared" si="0"/>
        <v>99.999999999999986</v>
      </c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</row>
    <row r="52" spans="1:78" ht="18.75" customHeight="1">
      <c r="A52" s="6">
        <f t="shared" si="1"/>
        <v>39</v>
      </c>
      <c r="B52" s="9" t="s">
        <v>3</v>
      </c>
      <c r="C52" s="2" t="s">
        <v>138</v>
      </c>
      <c r="D52" s="2" t="s">
        <v>17</v>
      </c>
      <c r="E52" s="2" t="s">
        <v>76</v>
      </c>
      <c r="F52" s="2"/>
      <c r="G52" s="64">
        <f t="shared" ref="G52:J54" si="5">G53</f>
        <v>300.39999999999998</v>
      </c>
      <c r="H52" s="64">
        <f t="shared" si="5"/>
        <v>0</v>
      </c>
      <c r="I52" s="64">
        <f t="shared" si="5"/>
        <v>0</v>
      </c>
      <c r="J52" s="64">
        <f t="shared" si="5"/>
        <v>300.39999999999998</v>
      </c>
      <c r="K52" s="61">
        <f t="shared" si="0"/>
        <v>100</v>
      </c>
      <c r="L52" s="1"/>
    </row>
    <row r="53" spans="1:78" ht="54.75" customHeight="1">
      <c r="A53" s="6">
        <f t="shared" si="1"/>
        <v>40</v>
      </c>
      <c r="B53" s="9" t="s">
        <v>125</v>
      </c>
      <c r="C53" s="2" t="s">
        <v>138</v>
      </c>
      <c r="D53" s="2" t="s">
        <v>17</v>
      </c>
      <c r="E53" s="2" t="s">
        <v>81</v>
      </c>
      <c r="F53" s="2"/>
      <c r="G53" s="64">
        <f t="shared" si="5"/>
        <v>300.39999999999998</v>
      </c>
      <c r="H53" s="64">
        <f t="shared" si="5"/>
        <v>0</v>
      </c>
      <c r="I53" s="64">
        <f t="shared" si="5"/>
        <v>0</v>
      </c>
      <c r="J53" s="64">
        <f t="shared" si="5"/>
        <v>300.39999999999998</v>
      </c>
      <c r="K53" s="61">
        <f t="shared" si="0"/>
        <v>100</v>
      </c>
    </row>
    <row r="54" spans="1:78" ht="19.5" customHeight="1">
      <c r="A54" s="6">
        <f t="shared" si="1"/>
        <v>41</v>
      </c>
      <c r="B54" s="11" t="s">
        <v>29</v>
      </c>
      <c r="C54" s="2" t="s">
        <v>138</v>
      </c>
      <c r="D54" s="2" t="s">
        <v>17</v>
      </c>
      <c r="E54" s="2" t="s">
        <v>81</v>
      </c>
      <c r="F54" s="2" t="s">
        <v>13</v>
      </c>
      <c r="G54" s="60">
        <f t="shared" si="5"/>
        <v>300.39999999999998</v>
      </c>
      <c r="H54" s="60">
        <f t="shared" si="5"/>
        <v>0</v>
      </c>
      <c r="I54" s="60">
        <f t="shared" si="5"/>
        <v>0</v>
      </c>
      <c r="J54" s="60">
        <f t="shared" si="5"/>
        <v>300.39999999999998</v>
      </c>
      <c r="K54" s="61">
        <f t="shared" si="0"/>
        <v>100</v>
      </c>
    </row>
    <row r="55" spans="1:78" s="18" customFormat="1" ht="19.5" customHeight="1">
      <c r="A55" s="20">
        <f t="shared" si="1"/>
        <v>42</v>
      </c>
      <c r="B55" s="22" t="s">
        <v>84</v>
      </c>
      <c r="C55" s="21" t="s">
        <v>138</v>
      </c>
      <c r="D55" s="21" t="s">
        <v>17</v>
      </c>
      <c r="E55" s="21" t="s">
        <v>81</v>
      </c>
      <c r="F55" s="21" t="s">
        <v>0</v>
      </c>
      <c r="G55" s="61">
        <v>300.39999999999998</v>
      </c>
      <c r="H55" s="61"/>
      <c r="I55" s="61"/>
      <c r="J55" s="62">
        <v>300.39999999999998</v>
      </c>
      <c r="K55" s="61">
        <f t="shared" si="0"/>
        <v>100</v>
      </c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</row>
    <row r="56" spans="1:78" ht="19.5" hidden="1" customHeight="1">
      <c r="A56" s="20">
        <f t="shared" si="1"/>
        <v>43</v>
      </c>
      <c r="B56" s="33" t="s">
        <v>121</v>
      </c>
      <c r="C56" s="21" t="s">
        <v>138</v>
      </c>
      <c r="D56" s="21" t="s">
        <v>17</v>
      </c>
      <c r="E56" s="21" t="s">
        <v>122</v>
      </c>
      <c r="F56" s="21"/>
      <c r="G56" s="63">
        <f t="shared" ref="G56:J57" si="6">G57</f>
        <v>0</v>
      </c>
      <c r="H56" s="63">
        <f t="shared" si="6"/>
        <v>0</v>
      </c>
      <c r="I56" s="63">
        <f t="shared" si="6"/>
        <v>0</v>
      </c>
      <c r="J56" s="63">
        <f t="shared" si="6"/>
        <v>0</v>
      </c>
      <c r="K56" s="61" t="e">
        <f t="shared" si="0"/>
        <v>#DIV/0!</v>
      </c>
    </row>
    <row r="57" spans="1:78" ht="19.5" hidden="1" customHeight="1">
      <c r="A57" s="20">
        <f t="shared" si="1"/>
        <v>44</v>
      </c>
      <c r="B57" s="23" t="s">
        <v>101</v>
      </c>
      <c r="C57" s="21" t="s">
        <v>138</v>
      </c>
      <c r="D57" s="21" t="s">
        <v>17</v>
      </c>
      <c r="E57" s="21" t="s">
        <v>122</v>
      </c>
      <c r="F57" s="21" t="s">
        <v>44</v>
      </c>
      <c r="G57" s="63">
        <f t="shared" si="6"/>
        <v>0</v>
      </c>
      <c r="H57" s="63">
        <f t="shared" si="6"/>
        <v>0</v>
      </c>
      <c r="I57" s="63">
        <f t="shared" si="6"/>
        <v>0</v>
      </c>
      <c r="J57" s="63">
        <f t="shared" si="6"/>
        <v>0</v>
      </c>
      <c r="K57" s="61" t="e">
        <f t="shared" si="0"/>
        <v>#DIV/0!</v>
      </c>
    </row>
    <row r="58" spans="1:78" ht="39" hidden="1" customHeight="1">
      <c r="A58" s="20">
        <f t="shared" si="1"/>
        <v>45</v>
      </c>
      <c r="B58" s="32" t="s">
        <v>43</v>
      </c>
      <c r="C58" s="21" t="s">
        <v>138</v>
      </c>
      <c r="D58" s="21" t="s">
        <v>17</v>
      </c>
      <c r="E58" s="21" t="s">
        <v>122</v>
      </c>
      <c r="F58" s="21" t="s">
        <v>45</v>
      </c>
      <c r="G58" s="63">
        <v>0</v>
      </c>
      <c r="H58" s="61"/>
      <c r="I58" s="61"/>
      <c r="J58" s="62">
        <v>0</v>
      </c>
      <c r="K58" s="61" t="e">
        <f t="shared" si="0"/>
        <v>#DIV/0!</v>
      </c>
    </row>
    <row r="59" spans="1:78" ht="19.5" hidden="1" customHeight="1">
      <c r="A59" s="20">
        <f t="shared" si="1"/>
        <v>46</v>
      </c>
      <c r="B59" s="33" t="s">
        <v>127</v>
      </c>
      <c r="C59" s="21" t="s">
        <v>138</v>
      </c>
      <c r="D59" s="21" t="s">
        <v>128</v>
      </c>
      <c r="E59" s="21"/>
      <c r="F59" s="21"/>
      <c r="G59" s="63">
        <f t="shared" ref="G59:J63" si="7">G60</f>
        <v>0</v>
      </c>
      <c r="H59" s="63">
        <f t="shared" si="7"/>
        <v>0</v>
      </c>
      <c r="I59" s="63">
        <f t="shared" si="7"/>
        <v>0</v>
      </c>
      <c r="J59" s="63">
        <f t="shared" si="7"/>
        <v>0</v>
      </c>
      <c r="K59" s="61" t="e">
        <f t="shared" si="0"/>
        <v>#DIV/0!</v>
      </c>
    </row>
    <row r="60" spans="1:78" ht="19.5" hidden="1" customHeight="1">
      <c r="A60" s="20">
        <f t="shared" si="1"/>
        <v>47</v>
      </c>
      <c r="B60" s="22" t="s">
        <v>49</v>
      </c>
      <c r="C60" s="21" t="s">
        <v>138</v>
      </c>
      <c r="D60" s="21" t="s">
        <v>128</v>
      </c>
      <c r="E60" s="21" t="s">
        <v>71</v>
      </c>
      <c r="F60" s="21"/>
      <c r="G60" s="63">
        <f t="shared" si="7"/>
        <v>0</v>
      </c>
      <c r="H60" s="63">
        <f t="shared" si="7"/>
        <v>0</v>
      </c>
      <c r="I60" s="63">
        <f t="shared" si="7"/>
        <v>0</v>
      </c>
      <c r="J60" s="63">
        <f t="shared" si="7"/>
        <v>0</v>
      </c>
      <c r="K60" s="61" t="e">
        <f t="shared" si="0"/>
        <v>#DIV/0!</v>
      </c>
    </row>
    <row r="61" spans="1:78" ht="19.5" hidden="1" customHeight="1">
      <c r="A61" s="20">
        <f t="shared" si="1"/>
        <v>48</v>
      </c>
      <c r="B61" s="26" t="s">
        <v>65</v>
      </c>
      <c r="C61" s="21" t="s">
        <v>138</v>
      </c>
      <c r="D61" s="21" t="s">
        <v>128</v>
      </c>
      <c r="E61" s="21" t="s">
        <v>86</v>
      </c>
      <c r="F61" s="21"/>
      <c r="G61" s="63">
        <f t="shared" si="7"/>
        <v>0</v>
      </c>
      <c r="H61" s="63">
        <f t="shared" si="7"/>
        <v>0</v>
      </c>
      <c r="I61" s="63">
        <f t="shared" si="7"/>
        <v>0</v>
      </c>
      <c r="J61" s="63">
        <f t="shared" si="7"/>
        <v>0</v>
      </c>
      <c r="K61" s="61" t="e">
        <f t="shared" si="0"/>
        <v>#DIV/0!</v>
      </c>
    </row>
    <row r="62" spans="1:78" ht="19.5" hidden="1" customHeight="1">
      <c r="A62" s="20">
        <f t="shared" si="1"/>
        <v>49</v>
      </c>
      <c r="B62" s="26" t="s">
        <v>127</v>
      </c>
      <c r="C62" s="21" t="s">
        <v>138</v>
      </c>
      <c r="D62" s="21" t="s">
        <v>128</v>
      </c>
      <c r="E62" s="21" t="s">
        <v>130</v>
      </c>
      <c r="F62" s="21"/>
      <c r="G62" s="63">
        <f t="shared" si="7"/>
        <v>0</v>
      </c>
      <c r="H62" s="63">
        <f t="shared" si="7"/>
        <v>0</v>
      </c>
      <c r="I62" s="63">
        <f t="shared" si="7"/>
        <v>0</v>
      </c>
      <c r="J62" s="63">
        <f t="shared" si="7"/>
        <v>0</v>
      </c>
      <c r="K62" s="61" t="e">
        <f t="shared" si="0"/>
        <v>#DIV/0!</v>
      </c>
    </row>
    <row r="63" spans="1:78" ht="19.5" hidden="1" customHeight="1">
      <c r="A63" s="20">
        <f t="shared" si="1"/>
        <v>50</v>
      </c>
      <c r="B63" s="26" t="s">
        <v>103</v>
      </c>
      <c r="C63" s="21" t="s">
        <v>138</v>
      </c>
      <c r="D63" s="21" t="s">
        <v>128</v>
      </c>
      <c r="E63" s="21" t="s">
        <v>130</v>
      </c>
      <c r="F63" s="21" t="s">
        <v>46</v>
      </c>
      <c r="G63" s="63">
        <f t="shared" si="7"/>
        <v>0</v>
      </c>
      <c r="H63" s="63">
        <f t="shared" si="7"/>
        <v>0</v>
      </c>
      <c r="I63" s="63">
        <f t="shared" si="7"/>
        <v>0</v>
      </c>
      <c r="J63" s="63">
        <f t="shared" si="7"/>
        <v>0</v>
      </c>
      <c r="K63" s="61" t="e">
        <f t="shared" si="0"/>
        <v>#DIV/0!</v>
      </c>
    </row>
    <row r="64" spans="1:78" ht="19.5" hidden="1" customHeight="1">
      <c r="A64" s="20">
        <f t="shared" si="1"/>
        <v>51</v>
      </c>
      <c r="B64" s="33" t="s">
        <v>129</v>
      </c>
      <c r="C64" s="21" t="s">
        <v>138</v>
      </c>
      <c r="D64" s="21" t="s">
        <v>128</v>
      </c>
      <c r="E64" s="21" t="s">
        <v>130</v>
      </c>
      <c r="F64" s="21" t="s">
        <v>131</v>
      </c>
      <c r="G64" s="63">
        <v>0</v>
      </c>
      <c r="H64" s="61"/>
      <c r="I64" s="61"/>
      <c r="J64" s="62">
        <v>0</v>
      </c>
      <c r="K64" s="61" t="e">
        <f t="shared" si="0"/>
        <v>#DIV/0!</v>
      </c>
    </row>
    <row r="65" spans="1:78" ht="32.25" customHeight="1">
      <c r="A65" s="20">
        <v>43</v>
      </c>
      <c r="B65" s="22" t="s">
        <v>49</v>
      </c>
      <c r="C65" s="21" t="s">
        <v>138</v>
      </c>
      <c r="D65" s="21" t="s">
        <v>17</v>
      </c>
      <c r="E65" s="21" t="s">
        <v>71</v>
      </c>
      <c r="F65" s="21"/>
      <c r="G65" s="63">
        <f>G66</f>
        <v>147.38999999999999</v>
      </c>
      <c r="H65" s="63">
        <f>H66</f>
        <v>0</v>
      </c>
      <c r="I65" s="63">
        <f>I66</f>
        <v>0</v>
      </c>
      <c r="J65" s="63">
        <f>J66</f>
        <v>147.38999999999999</v>
      </c>
      <c r="K65" s="61">
        <f t="shared" si="0"/>
        <v>100</v>
      </c>
    </row>
    <row r="66" spans="1:78" ht="29.25" customHeight="1">
      <c r="A66" s="20">
        <v>44</v>
      </c>
      <c r="B66" s="24" t="s">
        <v>156</v>
      </c>
      <c r="C66" s="21" t="s">
        <v>138</v>
      </c>
      <c r="D66" s="21" t="s">
        <v>17</v>
      </c>
      <c r="E66" s="21" t="s">
        <v>86</v>
      </c>
      <c r="F66" s="21"/>
      <c r="G66" s="63">
        <f>G67+G70</f>
        <v>147.38999999999999</v>
      </c>
      <c r="H66" s="63">
        <f>H67+H70</f>
        <v>0</v>
      </c>
      <c r="I66" s="63">
        <f>I67+I70</f>
        <v>0</v>
      </c>
      <c r="J66" s="63">
        <f>J67+J70</f>
        <v>147.38999999999999</v>
      </c>
      <c r="K66" s="61">
        <f t="shared" si="0"/>
        <v>100</v>
      </c>
    </row>
    <row r="67" spans="1:78" ht="51" customHeight="1">
      <c r="A67" s="20">
        <v>45</v>
      </c>
      <c r="B67" s="34" t="s">
        <v>194</v>
      </c>
      <c r="C67" s="21" t="s">
        <v>138</v>
      </c>
      <c r="D67" s="21" t="s">
        <v>17</v>
      </c>
      <c r="E67" s="21" t="s">
        <v>195</v>
      </c>
      <c r="F67" s="21"/>
      <c r="G67" s="63">
        <f>G68</f>
        <v>31.5</v>
      </c>
      <c r="H67" s="63">
        <f t="shared" ref="H67:J68" si="8">H68</f>
        <v>0</v>
      </c>
      <c r="I67" s="63">
        <f t="shared" si="8"/>
        <v>0</v>
      </c>
      <c r="J67" s="63">
        <f t="shared" si="8"/>
        <v>31.5</v>
      </c>
      <c r="K67" s="61">
        <f t="shared" si="0"/>
        <v>100</v>
      </c>
    </row>
    <row r="68" spans="1:78" ht="68.25" customHeight="1">
      <c r="A68" s="20">
        <v>46</v>
      </c>
      <c r="B68" s="23" t="s">
        <v>99</v>
      </c>
      <c r="C68" s="21" t="s">
        <v>138</v>
      </c>
      <c r="D68" s="21" t="s">
        <v>17</v>
      </c>
      <c r="E68" s="21" t="s">
        <v>195</v>
      </c>
      <c r="F68" s="21" t="s">
        <v>41</v>
      </c>
      <c r="G68" s="63">
        <f>G69</f>
        <v>31.5</v>
      </c>
      <c r="H68" s="63">
        <f t="shared" si="8"/>
        <v>0</v>
      </c>
      <c r="I68" s="63">
        <f t="shared" si="8"/>
        <v>0</v>
      </c>
      <c r="J68" s="63">
        <f t="shared" si="8"/>
        <v>31.5</v>
      </c>
      <c r="K68" s="61">
        <f t="shared" si="0"/>
        <v>100</v>
      </c>
    </row>
    <row r="69" spans="1:78" ht="33.75" customHeight="1">
      <c r="A69" s="20">
        <v>47</v>
      </c>
      <c r="B69" s="32" t="s">
        <v>100</v>
      </c>
      <c r="C69" s="35" t="s">
        <v>138</v>
      </c>
      <c r="D69" s="35" t="s">
        <v>17</v>
      </c>
      <c r="E69" s="35" t="s">
        <v>195</v>
      </c>
      <c r="F69" s="35" t="s">
        <v>42</v>
      </c>
      <c r="G69" s="66">
        <f>24.2+7.3</f>
        <v>31.5</v>
      </c>
      <c r="H69" s="67"/>
      <c r="I69" s="67"/>
      <c r="J69" s="68">
        <v>31.5</v>
      </c>
      <c r="K69" s="61">
        <f t="shared" si="0"/>
        <v>100</v>
      </c>
    </row>
    <row r="70" spans="1:78" ht="33.75" customHeight="1">
      <c r="A70" s="20">
        <v>48</v>
      </c>
      <c r="B70" s="34" t="s">
        <v>160</v>
      </c>
      <c r="C70" s="21" t="s">
        <v>138</v>
      </c>
      <c r="D70" s="21" t="s">
        <v>17</v>
      </c>
      <c r="E70" s="21" t="s">
        <v>161</v>
      </c>
      <c r="F70" s="21"/>
      <c r="G70" s="63">
        <f t="shared" ref="G70:J71" si="9">G71</f>
        <v>115.89</v>
      </c>
      <c r="H70" s="63">
        <f t="shared" si="9"/>
        <v>0</v>
      </c>
      <c r="I70" s="63">
        <f t="shared" si="9"/>
        <v>0</v>
      </c>
      <c r="J70" s="63">
        <f t="shared" si="9"/>
        <v>115.89</v>
      </c>
      <c r="K70" s="61">
        <f t="shared" si="0"/>
        <v>100</v>
      </c>
    </row>
    <row r="71" spans="1:78" ht="68.25" customHeight="1">
      <c r="A71" s="20">
        <v>49</v>
      </c>
      <c r="B71" s="23" t="s">
        <v>99</v>
      </c>
      <c r="C71" s="21" t="s">
        <v>138</v>
      </c>
      <c r="D71" s="21" t="s">
        <v>17</v>
      </c>
      <c r="E71" s="21" t="s">
        <v>161</v>
      </c>
      <c r="F71" s="21" t="s">
        <v>41</v>
      </c>
      <c r="G71" s="63">
        <f t="shared" si="9"/>
        <v>115.89</v>
      </c>
      <c r="H71" s="63">
        <f t="shared" si="9"/>
        <v>0</v>
      </c>
      <c r="I71" s="63">
        <f t="shared" si="9"/>
        <v>0</v>
      </c>
      <c r="J71" s="63">
        <f t="shared" si="9"/>
        <v>115.89</v>
      </c>
      <c r="K71" s="61">
        <f t="shared" si="0"/>
        <v>100</v>
      </c>
    </row>
    <row r="72" spans="1:78" s="18" customFormat="1" ht="34.5" customHeight="1">
      <c r="A72" s="36">
        <v>50</v>
      </c>
      <c r="B72" s="32" t="s">
        <v>100</v>
      </c>
      <c r="C72" s="37" t="s">
        <v>138</v>
      </c>
      <c r="D72" s="37" t="s">
        <v>17</v>
      </c>
      <c r="E72" s="37" t="s">
        <v>161</v>
      </c>
      <c r="F72" s="37" t="s">
        <v>42</v>
      </c>
      <c r="G72" s="69">
        <v>115.89</v>
      </c>
      <c r="H72" s="70"/>
      <c r="I72" s="70"/>
      <c r="J72" s="71">
        <v>115.89</v>
      </c>
      <c r="K72" s="61">
        <f t="shared" si="0"/>
        <v>100</v>
      </c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</row>
    <row r="73" spans="1:78" ht="20.25" customHeight="1">
      <c r="A73" s="20">
        <v>51</v>
      </c>
      <c r="B73" s="38" t="s">
        <v>18</v>
      </c>
      <c r="C73" s="21" t="s">
        <v>138</v>
      </c>
      <c r="D73" s="21" t="s">
        <v>19</v>
      </c>
      <c r="E73" s="21"/>
      <c r="F73" s="27" t="s">
        <v>9</v>
      </c>
      <c r="G73" s="61">
        <f>G74</f>
        <v>5</v>
      </c>
      <c r="H73" s="61">
        <f>H74</f>
        <v>5</v>
      </c>
      <c r="I73" s="61">
        <f>I74</f>
        <v>5</v>
      </c>
      <c r="J73" s="61">
        <f>J74</f>
        <v>0</v>
      </c>
      <c r="K73" s="61">
        <f t="shared" si="0"/>
        <v>0</v>
      </c>
    </row>
    <row r="74" spans="1:78" ht="18.75" customHeight="1">
      <c r="A74" s="6">
        <v>52</v>
      </c>
      <c r="B74" s="11" t="s">
        <v>49</v>
      </c>
      <c r="C74" s="2" t="s">
        <v>138</v>
      </c>
      <c r="D74" s="2" t="s">
        <v>19</v>
      </c>
      <c r="E74" s="2" t="s">
        <v>71</v>
      </c>
      <c r="F74" s="3"/>
      <c r="G74" s="60">
        <f>G76</f>
        <v>5</v>
      </c>
      <c r="H74" s="60">
        <f>H76</f>
        <v>5</v>
      </c>
      <c r="I74" s="60">
        <f>I76</f>
        <v>5</v>
      </c>
      <c r="J74" s="60">
        <f>J76</f>
        <v>0</v>
      </c>
      <c r="K74" s="61">
        <f t="shared" si="0"/>
        <v>0</v>
      </c>
    </row>
    <row r="75" spans="1:78" ht="20.25" customHeight="1">
      <c r="A75" s="6">
        <v>53</v>
      </c>
      <c r="B75" s="9" t="s">
        <v>65</v>
      </c>
      <c r="C75" s="2" t="s">
        <v>138</v>
      </c>
      <c r="D75" s="2" t="s">
        <v>19</v>
      </c>
      <c r="E75" s="2" t="s">
        <v>86</v>
      </c>
      <c r="F75" s="3"/>
      <c r="G75" s="60">
        <f>G76</f>
        <v>5</v>
      </c>
      <c r="H75" s="60">
        <f>H76</f>
        <v>5</v>
      </c>
      <c r="I75" s="60">
        <f>I76</f>
        <v>5</v>
      </c>
      <c r="J75" s="60">
        <f>J76</f>
        <v>0</v>
      </c>
      <c r="K75" s="61">
        <f t="shared" si="0"/>
        <v>0</v>
      </c>
    </row>
    <row r="76" spans="1:78" ht="18" customHeight="1">
      <c r="A76" s="6">
        <f t="shared" si="1"/>
        <v>54</v>
      </c>
      <c r="B76" s="9" t="s">
        <v>85</v>
      </c>
      <c r="C76" s="2" t="s">
        <v>138</v>
      </c>
      <c r="D76" s="2" t="s">
        <v>19</v>
      </c>
      <c r="E76" s="2" t="s">
        <v>87</v>
      </c>
      <c r="F76" s="3"/>
      <c r="G76" s="60">
        <f t="shared" ref="G76:J77" si="10">G77</f>
        <v>5</v>
      </c>
      <c r="H76" s="60">
        <f t="shared" si="10"/>
        <v>5</v>
      </c>
      <c r="I76" s="60">
        <f t="shared" si="10"/>
        <v>5</v>
      </c>
      <c r="J76" s="60">
        <f t="shared" si="10"/>
        <v>0</v>
      </c>
      <c r="K76" s="61">
        <f t="shared" si="0"/>
        <v>0</v>
      </c>
    </row>
    <row r="77" spans="1:78" ht="15.75" customHeight="1">
      <c r="A77" s="6">
        <f t="shared" si="1"/>
        <v>55</v>
      </c>
      <c r="B77" s="11" t="s">
        <v>95</v>
      </c>
      <c r="C77" s="2" t="s">
        <v>138</v>
      </c>
      <c r="D77" s="2" t="s">
        <v>19</v>
      </c>
      <c r="E77" s="2" t="s">
        <v>87</v>
      </c>
      <c r="F77" s="2" t="s">
        <v>46</v>
      </c>
      <c r="G77" s="60">
        <f t="shared" si="10"/>
        <v>5</v>
      </c>
      <c r="H77" s="60">
        <f t="shared" si="10"/>
        <v>5</v>
      </c>
      <c r="I77" s="60">
        <f t="shared" si="10"/>
        <v>5</v>
      </c>
      <c r="J77" s="60">
        <f t="shared" si="10"/>
        <v>0</v>
      </c>
      <c r="K77" s="61">
        <f t="shared" si="0"/>
        <v>0</v>
      </c>
    </row>
    <row r="78" spans="1:78" s="18" customFormat="1" ht="18" customHeight="1">
      <c r="A78" s="20">
        <f t="shared" si="1"/>
        <v>56</v>
      </c>
      <c r="B78" s="22" t="s">
        <v>96</v>
      </c>
      <c r="C78" s="21" t="s">
        <v>138</v>
      </c>
      <c r="D78" s="21" t="s">
        <v>19</v>
      </c>
      <c r="E78" s="21" t="s">
        <v>87</v>
      </c>
      <c r="F78" s="21" t="s">
        <v>94</v>
      </c>
      <c r="G78" s="61">
        <v>5</v>
      </c>
      <c r="H78" s="61">
        <f>G78</f>
        <v>5</v>
      </c>
      <c r="I78" s="61">
        <f>H78</f>
        <v>5</v>
      </c>
      <c r="J78" s="62">
        <v>0</v>
      </c>
      <c r="K78" s="61">
        <f t="shared" si="0"/>
        <v>0</v>
      </c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</row>
    <row r="79" spans="1:78" ht="16.5" customHeight="1">
      <c r="A79" s="20">
        <f t="shared" si="1"/>
        <v>57</v>
      </c>
      <c r="B79" s="26" t="s">
        <v>20</v>
      </c>
      <c r="C79" s="21" t="s">
        <v>138</v>
      </c>
      <c r="D79" s="21" t="s">
        <v>21</v>
      </c>
      <c r="E79" s="27"/>
      <c r="F79" s="27" t="s">
        <v>9</v>
      </c>
      <c r="G79" s="61">
        <f>G80+G93</f>
        <v>298.00999999999993</v>
      </c>
      <c r="H79" s="61">
        <f>H80+H93</f>
        <v>270.20999999999998</v>
      </c>
      <c r="I79" s="61">
        <f>I80+I93</f>
        <v>270.20999999999998</v>
      </c>
      <c r="J79" s="61">
        <f>J80+J93</f>
        <v>277.91000000000003</v>
      </c>
      <c r="K79" s="61">
        <f t="shared" si="0"/>
        <v>93.255259890607732</v>
      </c>
    </row>
    <row r="80" spans="1:78" ht="30.75" customHeight="1">
      <c r="A80" s="20">
        <f t="shared" si="1"/>
        <v>58</v>
      </c>
      <c r="B80" s="26" t="s">
        <v>141</v>
      </c>
      <c r="C80" s="21" t="s">
        <v>138</v>
      </c>
      <c r="D80" s="21" t="s">
        <v>21</v>
      </c>
      <c r="E80" s="21" t="s">
        <v>76</v>
      </c>
      <c r="F80" s="39"/>
      <c r="G80" s="61">
        <f>G81</f>
        <v>273.10999999999996</v>
      </c>
      <c r="H80" s="61">
        <f>H81</f>
        <v>270.20999999999998</v>
      </c>
      <c r="I80" s="61">
        <f>I81</f>
        <v>270.20999999999998</v>
      </c>
      <c r="J80" s="61">
        <f>J81</f>
        <v>253.01000000000002</v>
      </c>
      <c r="K80" s="61">
        <f t="shared" si="0"/>
        <v>92.640328072937677</v>
      </c>
    </row>
    <row r="81" spans="1:78" ht="18" customHeight="1">
      <c r="A81" s="20">
        <f t="shared" si="1"/>
        <v>59</v>
      </c>
      <c r="B81" s="51" t="s">
        <v>208</v>
      </c>
      <c r="C81" s="21" t="s">
        <v>138</v>
      </c>
      <c r="D81" s="21" t="s">
        <v>21</v>
      </c>
      <c r="E81" s="21" t="s">
        <v>76</v>
      </c>
      <c r="F81" s="28"/>
      <c r="G81" s="61">
        <f>G82+G87</f>
        <v>273.10999999999996</v>
      </c>
      <c r="H81" s="61">
        <f>H82+H87</f>
        <v>270.20999999999998</v>
      </c>
      <c r="I81" s="61">
        <f>I82+I87</f>
        <v>270.20999999999998</v>
      </c>
      <c r="J81" s="61">
        <f>J82+J87</f>
        <v>253.01000000000002</v>
      </c>
      <c r="K81" s="61">
        <f t="shared" ref="K81:K150" si="11">J81*100/G81</f>
        <v>92.640328072937677</v>
      </c>
    </row>
    <row r="82" spans="1:78" ht="35.25" customHeight="1">
      <c r="A82" s="20">
        <f t="shared" si="1"/>
        <v>60</v>
      </c>
      <c r="B82" s="22" t="s">
        <v>51</v>
      </c>
      <c r="C82" s="21" t="s">
        <v>138</v>
      </c>
      <c r="D82" s="21" t="s">
        <v>21</v>
      </c>
      <c r="E82" s="21" t="s">
        <v>78</v>
      </c>
      <c r="F82" s="27"/>
      <c r="G82" s="61">
        <f>G83+G85</f>
        <v>265.70999999999998</v>
      </c>
      <c r="H82" s="61">
        <f>H83+H85</f>
        <v>260.70999999999998</v>
      </c>
      <c r="I82" s="61">
        <f>I83+I85</f>
        <v>260.70999999999998</v>
      </c>
      <c r="J82" s="61">
        <f>J83+J85</f>
        <v>245.61</v>
      </c>
      <c r="K82" s="61">
        <f t="shared" si="11"/>
        <v>92.435361860675172</v>
      </c>
    </row>
    <row r="83" spans="1:78" ht="67.5" customHeight="1">
      <c r="A83" s="20">
        <f t="shared" si="1"/>
        <v>61</v>
      </c>
      <c r="B83" s="22" t="s">
        <v>40</v>
      </c>
      <c r="C83" s="21" t="s">
        <v>138</v>
      </c>
      <c r="D83" s="21" t="s">
        <v>21</v>
      </c>
      <c r="E83" s="21" t="s">
        <v>78</v>
      </c>
      <c r="F83" s="21" t="s">
        <v>41</v>
      </c>
      <c r="G83" s="61">
        <f>G84</f>
        <v>260.70999999999998</v>
      </c>
      <c r="H83" s="61">
        <f>H84</f>
        <v>260.70999999999998</v>
      </c>
      <c r="I83" s="61">
        <f>I84</f>
        <v>260.70999999999998</v>
      </c>
      <c r="J83" s="61">
        <f>J84</f>
        <v>245.61</v>
      </c>
      <c r="K83" s="61">
        <f t="shared" si="11"/>
        <v>94.20812396916115</v>
      </c>
    </row>
    <row r="84" spans="1:78" s="18" customFormat="1" ht="24.75" customHeight="1">
      <c r="A84" s="20">
        <f t="shared" si="1"/>
        <v>62</v>
      </c>
      <c r="B84" s="23" t="s">
        <v>102</v>
      </c>
      <c r="C84" s="21" t="s">
        <v>138</v>
      </c>
      <c r="D84" s="21" t="s">
        <v>21</v>
      </c>
      <c r="E84" s="21" t="s">
        <v>78</v>
      </c>
      <c r="F84" s="21" t="s">
        <v>52</v>
      </c>
      <c r="G84" s="61">
        <v>260.70999999999998</v>
      </c>
      <c r="H84" s="61">
        <f>G84</f>
        <v>260.70999999999998</v>
      </c>
      <c r="I84" s="61">
        <f>H84</f>
        <v>260.70999999999998</v>
      </c>
      <c r="J84" s="62">
        <v>245.61</v>
      </c>
      <c r="K84" s="61">
        <f t="shared" si="11"/>
        <v>94.20812396916115</v>
      </c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</row>
    <row r="85" spans="1:78" ht="34.5" customHeight="1">
      <c r="A85" s="20">
        <f t="shared" si="1"/>
        <v>63</v>
      </c>
      <c r="B85" s="23" t="s">
        <v>101</v>
      </c>
      <c r="C85" s="21" t="s">
        <v>138</v>
      </c>
      <c r="D85" s="21" t="s">
        <v>21</v>
      </c>
      <c r="E85" s="21" t="s">
        <v>78</v>
      </c>
      <c r="F85" s="21" t="s">
        <v>44</v>
      </c>
      <c r="G85" s="61">
        <f>G86</f>
        <v>5</v>
      </c>
      <c r="H85" s="61">
        <f>H86</f>
        <v>0</v>
      </c>
      <c r="I85" s="61">
        <f>I86</f>
        <v>0</v>
      </c>
      <c r="J85" s="61">
        <f>J86</f>
        <v>0</v>
      </c>
      <c r="K85" s="61">
        <f t="shared" si="11"/>
        <v>0</v>
      </c>
    </row>
    <row r="86" spans="1:78" s="18" customFormat="1" ht="31.5">
      <c r="A86" s="20">
        <f t="shared" si="1"/>
        <v>64</v>
      </c>
      <c r="B86" s="23" t="s">
        <v>43</v>
      </c>
      <c r="C86" s="21" t="s">
        <v>138</v>
      </c>
      <c r="D86" s="21" t="s">
        <v>21</v>
      </c>
      <c r="E86" s="21" t="s">
        <v>78</v>
      </c>
      <c r="F86" s="21" t="s">
        <v>45</v>
      </c>
      <c r="G86" s="61">
        <v>5</v>
      </c>
      <c r="H86" s="61"/>
      <c r="I86" s="61"/>
      <c r="J86" s="62">
        <v>0</v>
      </c>
      <c r="K86" s="61">
        <f t="shared" si="11"/>
        <v>0</v>
      </c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</row>
    <row r="87" spans="1:78" ht="19.5" customHeight="1">
      <c r="A87" s="20">
        <f t="shared" si="1"/>
        <v>65</v>
      </c>
      <c r="B87" s="22" t="s">
        <v>4</v>
      </c>
      <c r="C87" s="21" t="s">
        <v>138</v>
      </c>
      <c r="D87" s="21" t="s">
        <v>21</v>
      </c>
      <c r="E87" s="21" t="s">
        <v>76</v>
      </c>
      <c r="F87" s="21"/>
      <c r="G87" s="61">
        <f t="shared" ref="G87:J89" si="12">G88</f>
        <v>7.4</v>
      </c>
      <c r="H87" s="61">
        <f t="shared" si="12"/>
        <v>9.5</v>
      </c>
      <c r="I87" s="61">
        <f t="shared" si="12"/>
        <v>9.5</v>
      </c>
      <c r="J87" s="61">
        <f t="shared" si="12"/>
        <v>7.4</v>
      </c>
      <c r="K87" s="61">
        <f t="shared" si="11"/>
        <v>100</v>
      </c>
    </row>
    <row r="88" spans="1:78" ht="33.75" customHeight="1">
      <c r="A88" s="6">
        <f t="shared" si="1"/>
        <v>66</v>
      </c>
      <c r="B88" s="13" t="s">
        <v>134</v>
      </c>
      <c r="C88" s="2" t="s">
        <v>138</v>
      </c>
      <c r="D88" s="2" t="s">
        <v>21</v>
      </c>
      <c r="E88" s="2" t="s">
        <v>79</v>
      </c>
      <c r="F88" s="2"/>
      <c r="G88" s="60">
        <f t="shared" si="12"/>
        <v>7.4</v>
      </c>
      <c r="H88" s="60">
        <f t="shared" si="12"/>
        <v>9.5</v>
      </c>
      <c r="I88" s="60">
        <f t="shared" si="12"/>
        <v>9.5</v>
      </c>
      <c r="J88" s="60">
        <f t="shared" si="12"/>
        <v>7.4</v>
      </c>
      <c r="K88" s="61">
        <f t="shared" si="11"/>
        <v>100</v>
      </c>
    </row>
    <row r="89" spans="1:78" ht="42" customHeight="1">
      <c r="A89" s="6">
        <f t="shared" si="1"/>
        <v>67</v>
      </c>
      <c r="B89" s="14" t="s">
        <v>101</v>
      </c>
      <c r="C89" s="2" t="s">
        <v>138</v>
      </c>
      <c r="D89" s="2" t="s">
        <v>21</v>
      </c>
      <c r="E89" s="2" t="s">
        <v>79</v>
      </c>
      <c r="F89" s="2" t="s">
        <v>44</v>
      </c>
      <c r="G89" s="60">
        <f t="shared" si="12"/>
        <v>7.4</v>
      </c>
      <c r="H89" s="60">
        <f t="shared" si="12"/>
        <v>9.5</v>
      </c>
      <c r="I89" s="60">
        <f t="shared" si="12"/>
        <v>9.5</v>
      </c>
      <c r="J89" s="60">
        <f t="shared" si="12"/>
        <v>7.4</v>
      </c>
      <c r="K89" s="61">
        <f t="shared" si="11"/>
        <v>100</v>
      </c>
    </row>
    <row r="90" spans="1:78" s="18" customFormat="1" ht="37.5" customHeight="1">
      <c r="A90" s="20">
        <f t="shared" si="1"/>
        <v>68</v>
      </c>
      <c r="B90" s="23" t="s">
        <v>43</v>
      </c>
      <c r="C90" s="21" t="s">
        <v>138</v>
      </c>
      <c r="D90" s="21" t="s">
        <v>21</v>
      </c>
      <c r="E90" s="21" t="s">
        <v>79</v>
      </c>
      <c r="F90" s="21" t="s">
        <v>45</v>
      </c>
      <c r="G90" s="61">
        <v>7.4</v>
      </c>
      <c r="H90" s="61">
        <v>9.5</v>
      </c>
      <c r="I90" s="61">
        <v>9.5</v>
      </c>
      <c r="J90" s="62">
        <v>7.4</v>
      </c>
      <c r="K90" s="61">
        <f t="shared" si="11"/>
        <v>100</v>
      </c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</row>
    <row r="91" spans="1:78" s="18" customFormat="1" ht="37.5" customHeight="1">
      <c r="A91" s="20">
        <v>69</v>
      </c>
      <c r="B91" s="22" t="s">
        <v>49</v>
      </c>
      <c r="C91" s="21" t="s">
        <v>138</v>
      </c>
      <c r="D91" s="21" t="s">
        <v>21</v>
      </c>
      <c r="E91" s="21" t="s">
        <v>71</v>
      </c>
      <c r="F91" s="21"/>
      <c r="G91" s="61">
        <f t="shared" ref="G91:J94" si="13">G92</f>
        <v>24.9</v>
      </c>
      <c r="H91" s="61">
        <f t="shared" si="13"/>
        <v>0</v>
      </c>
      <c r="I91" s="61">
        <f t="shared" si="13"/>
        <v>0</v>
      </c>
      <c r="J91" s="61">
        <f t="shared" si="13"/>
        <v>24.9</v>
      </c>
      <c r="K91" s="61">
        <f t="shared" si="11"/>
        <v>100</v>
      </c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</row>
    <row r="92" spans="1:78" s="18" customFormat="1" ht="37.5" customHeight="1">
      <c r="A92" s="20">
        <v>70</v>
      </c>
      <c r="B92" s="24" t="s">
        <v>156</v>
      </c>
      <c r="C92" s="21" t="s">
        <v>138</v>
      </c>
      <c r="D92" s="21" t="s">
        <v>21</v>
      </c>
      <c r="E92" s="21" t="s">
        <v>86</v>
      </c>
      <c r="F92" s="21"/>
      <c r="G92" s="61">
        <f t="shared" si="13"/>
        <v>24.9</v>
      </c>
      <c r="H92" s="61">
        <f t="shared" si="13"/>
        <v>0</v>
      </c>
      <c r="I92" s="61">
        <f t="shared" si="13"/>
        <v>0</v>
      </c>
      <c r="J92" s="61">
        <f t="shared" si="13"/>
        <v>24.9</v>
      </c>
      <c r="K92" s="61">
        <f t="shared" si="11"/>
        <v>100</v>
      </c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</row>
    <row r="93" spans="1:78" ht="39" customHeight="1">
      <c r="A93" s="20">
        <v>71</v>
      </c>
      <c r="B93" s="34" t="s">
        <v>160</v>
      </c>
      <c r="C93" s="21" t="s">
        <v>138</v>
      </c>
      <c r="D93" s="21" t="s">
        <v>21</v>
      </c>
      <c r="E93" s="21" t="s">
        <v>161</v>
      </c>
      <c r="F93" s="21"/>
      <c r="G93" s="61">
        <f t="shared" si="13"/>
        <v>24.9</v>
      </c>
      <c r="H93" s="61">
        <f t="shared" si="13"/>
        <v>0</v>
      </c>
      <c r="I93" s="61">
        <f t="shared" si="13"/>
        <v>0</v>
      </c>
      <c r="J93" s="61">
        <f t="shared" si="13"/>
        <v>24.9</v>
      </c>
      <c r="K93" s="61">
        <f>J93*100/G93</f>
        <v>100</v>
      </c>
    </row>
    <row r="94" spans="1:78" ht="63.75" customHeight="1">
      <c r="A94" s="20">
        <v>72</v>
      </c>
      <c r="B94" s="22" t="s">
        <v>40</v>
      </c>
      <c r="C94" s="21" t="s">
        <v>138</v>
      </c>
      <c r="D94" s="21" t="s">
        <v>21</v>
      </c>
      <c r="E94" s="21" t="s">
        <v>161</v>
      </c>
      <c r="F94" s="21" t="s">
        <v>41</v>
      </c>
      <c r="G94" s="61">
        <f t="shared" si="13"/>
        <v>24.9</v>
      </c>
      <c r="H94" s="61">
        <f t="shared" si="13"/>
        <v>0</v>
      </c>
      <c r="I94" s="61">
        <f t="shared" si="13"/>
        <v>0</v>
      </c>
      <c r="J94" s="61">
        <f t="shared" si="13"/>
        <v>24.9</v>
      </c>
      <c r="K94" s="61">
        <f t="shared" si="11"/>
        <v>100</v>
      </c>
    </row>
    <row r="95" spans="1:78" s="18" customFormat="1" ht="30.75" customHeight="1">
      <c r="A95" s="20">
        <f t="shared" si="1"/>
        <v>73</v>
      </c>
      <c r="B95" s="23" t="s">
        <v>102</v>
      </c>
      <c r="C95" s="21" t="s">
        <v>138</v>
      </c>
      <c r="D95" s="21" t="s">
        <v>21</v>
      </c>
      <c r="E95" s="21" t="s">
        <v>161</v>
      </c>
      <c r="F95" s="21" t="s">
        <v>52</v>
      </c>
      <c r="G95" s="61">
        <f>19.13+5.77</f>
        <v>24.9</v>
      </c>
      <c r="H95" s="61"/>
      <c r="I95" s="61"/>
      <c r="J95" s="62">
        <v>24.9</v>
      </c>
      <c r="K95" s="61">
        <f t="shared" si="11"/>
        <v>100</v>
      </c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</row>
    <row r="96" spans="1:78" ht="21.75" customHeight="1">
      <c r="A96" s="20">
        <f t="shared" si="1"/>
        <v>74</v>
      </c>
      <c r="B96" s="41" t="s">
        <v>38</v>
      </c>
      <c r="C96" s="21" t="s">
        <v>138</v>
      </c>
      <c r="D96" s="21" t="s">
        <v>39</v>
      </c>
      <c r="E96" s="21"/>
      <c r="F96" s="21"/>
      <c r="G96" s="61">
        <f t="shared" ref="G96:J101" si="14">G97</f>
        <v>134.07</v>
      </c>
      <c r="H96" s="61">
        <f t="shared" si="14"/>
        <v>198.3</v>
      </c>
      <c r="I96" s="61">
        <f t="shared" si="14"/>
        <v>198.3</v>
      </c>
      <c r="J96" s="61">
        <f t="shared" si="14"/>
        <v>134.07</v>
      </c>
      <c r="K96" s="61">
        <f t="shared" si="11"/>
        <v>100</v>
      </c>
    </row>
    <row r="97" spans="1:78" ht="21.75" customHeight="1">
      <c r="A97" s="20">
        <f t="shared" si="1"/>
        <v>75</v>
      </c>
      <c r="B97" s="26" t="s">
        <v>54</v>
      </c>
      <c r="C97" s="21" t="s">
        <v>138</v>
      </c>
      <c r="D97" s="21" t="s">
        <v>25</v>
      </c>
      <c r="E97" s="21"/>
      <c r="F97" s="27" t="s">
        <v>9</v>
      </c>
      <c r="G97" s="61">
        <f t="shared" si="14"/>
        <v>134.07</v>
      </c>
      <c r="H97" s="61">
        <f t="shared" si="14"/>
        <v>198.3</v>
      </c>
      <c r="I97" s="61">
        <f t="shared" si="14"/>
        <v>198.3</v>
      </c>
      <c r="J97" s="61">
        <f t="shared" si="14"/>
        <v>134.07</v>
      </c>
      <c r="K97" s="61">
        <f t="shared" si="11"/>
        <v>100</v>
      </c>
    </row>
    <row r="98" spans="1:78" ht="41.25" customHeight="1">
      <c r="A98" s="20">
        <f t="shared" si="1"/>
        <v>76</v>
      </c>
      <c r="B98" s="26" t="s">
        <v>141</v>
      </c>
      <c r="C98" s="21" t="s">
        <v>138</v>
      </c>
      <c r="D98" s="21" t="s">
        <v>25</v>
      </c>
      <c r="E98" s="21" t="s">
        <v>76</v>
      </c>
      <c r="F98" s="21"/>
      <c r="G98" s="61">
        <f>G99</f>
        <v>134.07</v>
      </c>
      <c r="H98" s="61">
        <f t="shared" si="14"/>
        <v>198.3</v>
      </c>
      <c r="I98" s="61">
        <f t="shared" si="14"/>
        <v>198.3</v>
      </c>
      <c r="J98" s="61">
        <f t="shared" si="14"/>
        <v>134.07</v>
      </c>
      <c r="K98" s="61">
        <f t="shared" si="11"/>
        <v>100</v>
      </c>
    </row>
    <row r="99" spans="1:78" ht="27" customHeight="1">
      <c r="A99" s="20">
        <f t="shared" ref="A99:A165" si="15">A98+1</f>
        <v>77</v>
      </c>
      <c r="B99" s="51" t="s">
        <v>209</v>
      </c>
      <c r="C99" s="21" t="s">
        <v>138</v>
      </c>
      <c r="D99" s="21" t="s">
        <v>25</v>
      </c>
      <c r="E99" s="21" t="s">
        <v>76</v>
      </c>
      <c r="F99" s="21"/>
      <c r="G99" s="61">
        <f>G100</f>
        <v>134.07</v>
      </c>
      <c r="H99" s="61">
        <f t="shared" si="14"/>
        <v>198.3</v>
      </c>
      <c r="I99" s="61">
        <f t="shared" si="14"/>
        <v>198.3</v>
      </c>
      <c r="J99" s="61">
        <f t="shared" si="14"/>
        <v>134.07</v>
      </c>
      <c r="K99" s="61">
        <f t="shared" si="11"/>
        <v>100</v>
      </c>
    </row>
    <row r="100" spans="1:78" ht="43.5" customHeight="1">
      <c r="A100" s="20">
        <f t="shared" si="15"/>
        <v>78</v>
      </c>
      <c r="B100" s="40" t="s">
        <v>55</v>
      </c>
      <c r="C100" s="21" t="s">
        <v>138</v>
      </c>
      <c r="D100" s="21" t="s">
        <v>25</v>
      </c>
      <c r="E100" s="21" t="s">
        <v>82</v>
      </c>
      <c r="F100" s="21"/>
      <c r="G100" s="61">
        <f>G101+G103</f>
        <v>134.07</v>
      </c>
      <c r="H100" s="61">
        <f>H101+H103</f>
        <v>198.3</v>
      </c>
      <c r="I100" s="61">
        <f>I101+I103</f>
        <v>198.3</v>
      </c>
      <c r="J100" s="61">
        <f>J101+J103</f>
        <v>134.07</v>
      </c>
      <c r="K100" s="61">
        <f t="shared" si="11"/>
        <v>100</v>
      </c>
    </row>
    <row r="101" spans="1:78" ht="69" customHeight="1">
      <c r="A101" s="6">
        <f t="shared" si="15"/>
        <v>79</v>
      </c>
      <c r="B101" s="14" t="s">
        <v>99</v>
      </c>
      <c r="C101" s="2" t="s">
        <v>138</v>
      </c>
      <c r="D101" s="2" t="s">
        <v>25</v>
      </c>
      <c r="E101" s="2" t="s">
        <v>82</v>
      </c>
      <c r="F101" s="2" t="s">
        <v>41</v>
      </c>
      <c r="G101" s="60">
        <f>G102</f>
        <v>131.97</v>
      </c>
      <c r="H101" s="60">
        <f t="shared" si="14"/>
        <v>198.3</v>
      </c>
      <c r="I101" s="60">
        <f t="shared" si="14"/>
        <v>198.3</v>
      </c>
      <c r="J101" s="60">
        <f t="shared" si="14"/>
        <v>131.97</v>
      </c>
      <c r="K101" s="61">
        <f t="shared" si="11"/>
        <v>100</v>
      </c>
    </row>
    <row r="102" spans="1:78" s="18" customFormat="1" ht="37.5" customHeight="1">
      <c r="A102" s="20">
        <f t="shared" si="15"/>
        <v>80</v>
      </c>
      <c r="B102" s="23" t="s">
        <v>100</v>
      </c>
      <c r="C102" s="21" t="s">
        <v>138</v>
      </c>
      <c r="D102" s="21" t="s">
        <v>25</v>
      </c>
      <c r="E102" s="21" t="s">
        <v>82</v>
      </c>
      <c r="F102" s="21" t="s">
        <v>42</v>
      </c>
      <c r="G102" s="61">
        <v>131.97</v>
      </c>
      <c r="H102" s="61">
        <v>198.3</v>
      </c>
      <c r="I102" s="61">
        <v>198.3</v>
      </c>
      <c r="J102" s="62">
        <v>131.97</v>
      </c>
      <c r="K102" s="61">
        <f t="shared" si="11"/>
        <v>100</v>
      </c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</row>
    <row r="103" spans="1:78" ht="41.25" customHeight="1">
      <c r="A103" s="20">
        <f t="shared" si="15"/>
        <v>81</v>
      </c>
      <c r="B103" s="23" t="s">
        <v>101</v>
      </c>
      <c r="C103" s="21" t="s">
        <v>138</v>
      </c>
      <c r="D103" s="21" t="s">
        <v>25</v>
      </c>
      <c r="E103" s="21" t="s">
        <v>82</v>
      </c>
      <c r="F103" s="21" t="s">
        <v>44</v>
      </c>
      <c r="G103" s="61">
        <f>G104</f>
        <v>2.1</v>
      </c>
      <c r="H103" s="61">
        <f>H104</f>
        <v>0</v>
      </c>
      <c r="I103" s="61">
        <f>I104</f>
        <v>0</v>
      </c>
      <c r="J103" s="61">
        <f>J104</f>
        <v>2.1</v>
      </c>
      <c r="K103" s="61">
        <f t="shared" si="11"/>
        <v>100</v>
      </c>
    </row>
    <row r="104" spans="1:78" s="18" customFormat="1" ht="37.5" customHeight="1">
      <c r="A104" s="20">
        <f t="shared" si="15"/>
        <v>82</v>
      </c>
      <c r="B104" s="23" t="s">
        <v>43</v>
      </c>
      <c r="C104" s="21" t="s">
        <v>138</v>
      </c>
      <c r="D104" s="21" t="s">
        <v>25</v>
      </c>
      <c r="E104" s="21" t="s">
        <v>82</v>
      </c>
      <c r="F104" s="21" t="s">
        <v>45</v>
      </c>
      <c r="G104" s="61">
        <v>2.1</v>
      </c>
      <c r="H104" s="61"/>
      <c r="I104" s="61"/>
      <c r="J104" s="62">
        <v>2.1</v>
      </c>
      <c r="K104" s="61">
        <f t="shared" si="11"/>
        <v>100</v>
      </c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</row>
    <row r="105" spans="1:78" ht="23.25" customHeight="1">
      <c r="A105" s="20">
        <f t="shared" si="15"/>
        <v>83</v>
      </c>
      <c r="B105" s="41" t="s">
        <v>33</v>
      </c>
      <c r="C105" s="21" t="s">
        <v>138</v>
      </c>
      <c r="D105" s="21" t="s">
        <v>30</v>
      </c>
      <c r="E105" s="21"/>
      <c r="F105" s="21"/>
      <c r="G105" s="61">
        <f>G106</f>
        <v>883.91</v>
      </c>
      <c r="H105" s="61">
        <f>H106</f>
        <v>0</v>
      </c>
      <c r="I105" s="61">
        <f>I106</f>
        <v>0</v>
      </c>
      <c r="J105" s="61">
        <f>J106</f>
        <v>881.17600000000004</v>
      </c>
      <c r="K105" s="61">
        <f t="shared" si="11"/>
        <v>99.690692491316995</v>
      </c>
    </row>
    <row r="106" spans="1:78" ht="37.5" customHeight="1">
      <c r="A106" s="20">
        <f t="shared" si="15"/>
        <v>84</v>
      </c>
      <c r="B106" s="26" t="s">
        <v>135</v>
      </c>
      <c r="C106" s="21" t="s">
        <v>138</v>
      </c>
      <c r="D106" s="21" t="s">
        <v>106</v>
      </c>
      <c r="E106" s="21"/>
      <c r="F106" s="21"/>
      <c r="G106" s="61">
        <f>G107+G136+G139+G142</f>
        <v>883.91</v>
      </c>
      <c r="H106" s="61">
        <f>H107+H136+H139+H142</f>
        <v>0</v>
      </c>
      <c r="I106" s="61">
        <f>I107+I136+I139+I142</f>
        <v>0</v>
      </c>
      <c r="J106" s="61">
        <f>J107+J136+J139+J142</f>
        <v>881.17600000000004</v>
      </c>
      <c r="K106" s="61">
        <f t="shared" si="11"/>
        <v>99.690692491316995</v>
      </c>
    </row>
    <row r="107" spans="1:78" ht="51.75" customHeight="1">
      <c r="A107" s="20">
        <f t="shared" si="15"/>
        <v>85</v>
      </c>
      <c r="B107" s="26" t="s">
        <v>142</v>
      </c>
      <c r="C107" s="21" t="s">
        <v>138</v>
      </c>
      <c r="D107" s="21" t="s">
        <v>106</v>
      </c>
      <c r="E107" s="21" t="s">
        <v>107</v>
      </c>
      <c r="F107" s="21"/>
      <c r="G107" s="61">
        <f>G119+G110+G113+G131+G116+G128+G125</f>
        <v>835.31</v>
      </c>
      <c r="H107" s="61">
        <f>H119+H110+H113+H131+H116+H128+H125</f>
        <v>0</v>
      </c>
      <c r="I107" s="61">
        <f>I119+I110+I113+I131+I116+I128+I125</f>
        <v>0</v>
      </c>
      <c r="J107" s="61">
        <f>J119+J110+J113+J131+J116+J128+J125</f>
        <v>832.57600000000002</v>
      </c>
      <c r="K107" s="61">
        <f t="shared" si="11"/>
        <v>99.67269636422408</v>
      </c>
    </row>
    <row r="108" spans="1:78" ht="42" customHeight="1">
      <c r="A108" s="20">
        <v>86</v>
      </c>
      <c r="B108" s="53" t="s">
        <v>210</v>
      </c>
      <c r="C108" s="21" t="s">
        <v>138</v>
      </c>
      <c r="D108" s="21" t="s">
        <v>106</v>
      </c>
      <c r="E108" s="21" t="s">
        <v>107</v>
      </c>
      <c r="F108" s="21"/>
      <c r="G108" s="61">
        <f t="shared" ref="G108:J110" si="16">G109</f>
        <v>119.28</v>
      </c>
      <c r="H108" s="61">
        <f t="shared" si="16"/>
        <v>0</v>
      </c>
      <c r="I108" s="61">
        <f t="shared" si="16"/>
        <v>0</v>
      </c>
      <c r="J108" s="61">
        <f t="shared" si="16"/>
        <v>119.283</v>
      </c>
      <c r="K108" s="61">
        <f t="shared" si="11"/>
        <v>100.00251509054326</v>
      </c>
    </row>
    <row r="109" spans="1:78" ht="51.75" customHeight="1">
      <c r="A109" s="20">
        <v>87</v>
      </c>
      <c r="B109" s="26" t="s">
        <v>201</v>
      </c>
      <c r="C109" s="21" t="s">
        <v>138</v>
      </c>
      <c r="D109" s="21" t="s">
        <v>106</v>
      </c>
      <c r="E109" s="21" t="s">
        <v>144</v>
      </c>
      <c r="F109" s="21"/>
      <c r="G109" s="61">
        <f t="shared" si="16"/>
        <v>119.28</v>
      </c>
      <c r="H109" s="61">
        <f t="shared" si="16"/>
        <v>0</v>
      </c>
      <c r="I109" s="61">
        <f t="shared" si="16"/>
        <v>0</v>
      </c>
      <c r="J109" s="61">
        <f t="shared" si="16"/>
        <v>119.283</v>
      </c>
      <c r="K109" s="61">
        <f t="shared" si="11"/>
        <v>100.00251509054326</v>
      </c>
    </row>
    <row r="110" spans="1:78" ht="67.5" customHeight="1">
      <c r="A110" s="20">
        <v>88</v>
      </c>
      <c r="B110" s="42" t="s">
        <v>40</v>
      </c>
      <c r="C110" s="21" t="s">
        <v>138</v>
      </c>
      <c r="D110" s="21" t="s">
        <v>106</v>
      </c>
      <c r="E110" s="21" t="s">
        <v>144</v>
      </c>
      <c r="F110" s="21" t="s">
        <v>41</v>
      </c>
      <c r="G110" s="61">
        <f t="shared" si="16"/>
        <v>119.28</v>
      </c>
      <c r="H110" s="61">
        <f t="shared" si="16"/>
        <v>0</v>
      </c>
      <c r="I110" s="61">
        <f t="shared" si="16"/>
        <v>0</v>
      </c>
      <c r="J110" s="61">
        <f t="shared" si="16"/>
        <v>119.283</v>
      </c>
      <c r="K110" s="61">
        <f t="shared" si="11"/>
        <v>100.00251509054326</v>
      </c>
    </row>
    <row r="111" spans="1:78" s="18" customFormat="1" ht="27.75" customHeight="1">
      <c r="A111" s="20">
        <f t="shared" si="15"/>
        <v>89</v>
      </c>
      <c r="B111" s="30" t="s">
        <v>102</v>
      </c>
      <c r="C111" s="21" t="s">
        <v>138</v>
      </c>
      <c r="D111" s="21" t="s">
        <v>106</v>
      </c>
      <c r="E111" s="21" t="s">
        <v>144</v>
      </c>
      <c r="F111" s="21" t="s">
        <v>52</v>
      </c>
      <c r="G111" s="61">
        <v>119.28</v>
      </c>
      <c r="H111" s="61"/>
      <c r="I111" s="61"/>
      <c r="J111" s="61">
        <v>119.283</v>
      </c>
      <c r="K111" s="61">
        <f t="shared" si="11"/>
        <v>100.00251509054326</v>
      </c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</row>
    <row r="112" spans="1:78" s="18" customFormat="1" ht="39.75" customHeight="1">
      <c r="A112" s="20">
        <v>90</v>
      </c>
      <c r="B112" s="26" t="s">
        <v>178</v>
      </c>
      <c r="C112" s="21" t="s">
        <v>138</v>
      </c>
      <c r="D112" s="21" t="s">
        <v>106</v>
      </c>
      <c r="E112" s="21" t="s">
        <v>107</v>
      </c>
      <c r="F112" s="21"/>
      <c r="G112" s="61">
        <f>G113</f>
        <v>66.5</v>
      </c>
      <c r="H112" s="61"/>
      <c r="I112" s="61"/>
      <c r="J112" s="61">
        <f>J113</f>
        <v>66.5</v>
      </c>
      <c r="K112" s="61">
        <f t="shared" si="11"/>
        <v>100</v>
      </c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</row>
    <row r="113" spans="1:78" ht="33.75" customHeight="1">
      <c r="A113" s="20">
        <v>91</v>
      </c>
      <c r="B113" s="26" t="s">
        <v>179</v>
      </c>
      <c r="C113" s="21" t="s">
        <v>138</v>
      </c>
      <c r="D113" s="21" t="s">
        <v>106</v>
      </c>
      <c r="E113" s="21" t="s">
        <v>163</v>
      </c>
      <c r="F113" s="21"/>
      <c r="G113" s="61">
        <f>G114</f>
        <v>66.5</v>
      </c>
      <c r="H113" s="61">
        <f>H114</f>
        <v>0</v>
      </c>
      <c r="I113" s="61">
        <f>I114</f>
        <v>0</v>
      </c>
      <c r="J113" s="61">
        <f>J114</f>
        <v>66.5</v>
      </c>
      <c r="K113" s="61">
        <f t="shared" si="11"/>
        <v>100</v>
      </c>
    </row>
    <row r="114" spans="1:78" ht="71.25" customHeight="1">
      <c r="A114" s="20">
        <v>92</v>
      </c>
      <c r="B114" s="23" t="s">
        <v>99</v>
      </c>
      <c r="C114" s="21" t="s">
        <v>138</v>
      </c>
      <c r="D114" s="21" t="s">
        <v>106</v>
      </c>
      <c r="E114" s="21" t="s">
        <v>163</v>
      </c>
      <c r="F114" s="21" t="s">
        <v>41</v>
      </c>
      <c r="G114" s="61">
        <f>G115</f>
        <v>66.5</v>
      </c>
      <c r="H114" s="61">
        <f>H115</f>
        <v>0</v>
      </c>
      <c r="I114" s="61">
        <f>I115</f>
        <v>0</v>
      </c>
      <c r="J114" s="61">
        <f>J115</f>
        <v>66.5</v>
      </c>
      <c r="K114" s="61">
        <f t="shared" si="11"/>
        <v>100</v>
      </c>
    </row>
    <row r="115" spans="1:78" s="18" customFormat="1" ht="27" customHeight="1">
      <c r="A115" s="20">
        <f t="shared" si="15"/>
        <v>93</v>
      </c>
      <c r="B115" s="30" t="s">
        <v>102</v>
      </c>
      <c r="C115" s="21" t="s">
        <v>138</v>
      </c>
      <c r="D115" s="21" t="s">
        <v>106</v>
      </c>
      <c r="E115" s="21" t="s">
        <v>163</v>
      </c>
      <c r="F115" s="21" t="s">
        <v>52</v>
      </c>
      <c r="G115" s="61">
        <v>66.5</v>
      </c>
      <c r="H115" s="61"/>
      <c r="I115" s="61"/>
      <c r="J115" s="61">
        <v>66.5</v>
      </c>
      <c r="K115" s="61">
        <f t="shared" si="11"/>
        <v>100</v>
      </c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</row>
    <row r="116" spans="1:78" ht="41.25" customHeight="1">
      <c r="A116" s="20">
        <f t="shared" si="15"/>
        <v>94</v>
      </c>
      <c r="B116" s="26" t="s">
        <v>179</v>
      </c>
      <c r="C116" s="21" t="s">
        <v>138</v>
      </c>
      <c r="D116" s="21" t="s">
        <v>106</v>
      </c>
      <c r="E116" s="21" t="s">
        <v>163</v>
      </c>
      <c r="F116" s="21"/>
      <c r="G116" s="61">
        <f t="shared" ref="G116:J117" si="17">G117</f>
        <v>53.2</v>
      </c>
      <c r="H116" s="61">
        <f t="shared" si="17"/>
        <v>0</v>
      </c>
      <c r="I116" s="61">
        <f t="shared" si="17"/>
        <v>0</v>
      </c>
      <c r="J116" s="61">
        <f t="shared" si="17"/>
        <v>53.2</v>
      </c>
      <c r="K116" s="61">
        <f t="shared" si="11"/>
        <v>100</v>
      </c>
    </row>
    <row r="117" spans="1:78" ht="38.25" customHeight="1">
      <c r="A117" s="20">
        <f t="shared" si="15"/>
        <v>95</v>
      </c>
      <c r="B117" s="30" t="s">
        <v>140</v>
      </c>
      <c r="C117" s="21" t="s">
        <v>138</v>
      </c>
      <c r="D117" s="21" t="s">
        <v>106</v>
      </c>
      <c r="E117" s="21" t="s">
        <v>163</v>
      </c>
      <c r="F117" s="21" t="s">
        <v>44</v>
      </c>
      <c r="G117" s="61">
        <f t="shared" si="17"/>
        <v>53.2</v>
      </c>
      <c r="H117" s="61">
        <f t="shared" si="17"/>
        <v>0</v>
      </c>
      <c r="I117" s="61">
        <f t="shared" si="17"/>
        <v>0</v>
      </c>
      <c r="J117" s="61">
        <f t="shared" si="17"/>
        <v>53.2</v>
      </c>
      <c r="K117" s="61">
        <f t="shared" si="11"/>
        <v>100</v>
      </c>
    </row>
    <row r="118" spans="1:78" s="18" customFormat="1" ht="38.25" customHeight="1">
      <c r="A118" s="20">
        <f t="shared" si="15"/>
        <v>96</v>
      </c>
      <c r="B118" s="30" t="s">
        <v>43</v>
      </c>
      <c r="C118" s="21" t="s">
        <v>138</v>
      </c>
      <c r="D118" s="21" t="s">
        <v>106</v>
      </c>
      <c r="E118" s="21" t="s">
        <v>163</v>
      </c>
      <c r="F118" s="21" t="s">
        <v>45</v>
      </c>
      <c r="G118" s="61">
        <v>53.2</v>
      </c>
      <c r="H118" s="61"/>
      <c r="I118" s="61"/>
      <c r="J118" s="61">
        <v>53.2</v>
      </c>
      <c r="K118" s="61">
        <f t="shared" si="11"/>
        <v>100</v>
      </c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</row>
    <row r="119" spans="1:78" ht="31.5" customHeight="1">
      <c r="A119" s="6">
        <f t="shared" si="15"/>
        <v>97</v>
      </c>
      <c r="B119" s="52" t="s">
        <v>210</v>
      </c>
      <c r="C119" s="2" t="s">
        <v>138</v>
      </c>
      <c r="D119" s="2" t="s">
        <v>106</v>
      </c>
      <c r="E119" s="2" t="s">
        <v>107</v>
      </c>
      <c r="F119" s="2"/>
      <c r="G119" s="60">
        <f>G120</f>
        <v>414.92999999999995</v>
      </c>
      <c r="H119" s="60">
        <f>H120</f>
        <v>0</v>
      </c>
      <c r="I119" s="60">
        <f>I120</f>
        <v>0</v>
      </c>
      <c r="J119" s="60">
        <f>J120</f>
        <v>412.19299999999998</v>
      </c>
      <c r="K119" s="61">
        <f t="shared" si="11"/>
        <v>99.340370664931442</v>
      </c>
    </row>
    <row r="120" spans="1:78" ht="21.75" customHeight="1">
      <c r="A120" s="20">
        <f t="shared" si="15"/>
        <v>98</v>
      </c>
      <c r="B120" s="34" t="s">
        <v>136</v>
      </c>
      <c r="C120" s="21" t="s">
        <v>138</v>
      </c>
      <c r="D120" s="21" t="s">
        <v>106</v>
      </c>
      <c r="E120" s="21" t="s">
        <v>137</v>
      </c>
      <c r="F120" s="21"/>
      <c r="G120" s="61">
        <f>G123+G121</f>
        <v>414.92999999999995</v>
      </c>
      <c r="H120" s="61">
        <f>H123+H121</f>
        <v>0</v>
      </c>
      <c r="I120" s="61">
        <f>I123+I121</f>
        <v>0</v>
      </c>
      <c r="J120" s="61">
        <f>J123+J121</f>
        <v>412.19299999999998</v>
      </c>
      <c r="K120" s="61">
        <f t="shared" si="11"/>
        <v>99.340370664931442</v>
      </c>
    </row>
    <row r="121" spans="1:78" ht="72" customHeight="1">
      <c r="A121" s="20">
        <f t="shared" si="15"/>
        <v>99</v>
      </c>
      <c r="B121" s="42" t="s">
        <v>40</v>
      </c>
      <c r="C121" s="21" t="s">
        <v>138</v>
      </c>
      <c r="D121" s="21" t="s">
        <v>106</v>
      </c>
      <c r="E121" s="21" t="s">
        <v>137</v>
      </c>
      <c r="F121" s="21" t="s">
        <v>41</v>
      </c>
      <c r="G121" s="61">
        <f>G122</f>
        <v>218.73</v>
      </c>
      <c r="H121" s="61">
        <f>H122</f>
        <v>0</v>
      </c>
      <c r="I121" s="61">
        <f>I122</f>
        <v>0</v>
      </c>
      <c r="J121" s="61">
        <f>J122</f>
        <v>218.733</v>
      </c>
      <c r="K121" s="61">
        <f t="shared" si="11"/>
        <v>100.00137155397066</v>
      </c>
    </row>
    <row r="122" spans="1:78" s="18" customFormat="1" ht="21.75" customHeight="1">
      <c r="A122" s="20">
        <f t="shared" si="15"/>
        <v>100</v>
      </c>
      <c r="B122" s="30" t="s">
        <v>102</v>
      </c>
      <c r="C122" s="21" t="s">
        <v>138</v>
      </c>
      <c r="D122" s="21" t="s">
        <v>106</v>
      </c>
      <c r="E122" s="21" t="s">
        <v>137</v>
      </c>
      <c r="F122" s="21" t="s">
        <v>52</v>
      </c>
      <c r="G122" s="61">
        <v>218.73</v>
      </c>
      <c r="H122" s="61"/>
      <c r="I122" s="61"/>
      <c r="J122" s="61">
        <v>218.733</v>
      </c>
      <c r="K122" s="61">
        <f t="shared" si="11"/>
        <v>100.00137155397066</v>
      </c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</row>
    <row r="123" spans="1:78" ht="36" customHeight="1">
      <c r="A123" s="20">
        <f t="shared" si="15"/>
        <v>101</v>
      </c>
      <c r="B123" s="34" t="s">
        <v>101</v>
      </c>
      <c r="C123" s="21" t="s">
        <v>138</v>
      </c>
      <c r="D123" s="21" t="s">
        <v>106</v>
      </c>
      <c r="E123" s="21" t="s">
        <v>137</v>
      </c>
      <c r="F123" s="21" t="s">
        <v>44</v>
      </c>
      <c r="G123" s="61">
        <f>G124</f>
        <v>196.2</v>
      </c>
      <c r="H123" s="61">
        <f>H124</f>
        <v>0</v>
      </c>
      <c r="I123" s="61">
        <f>I124</f>
        <v>0</v>
      </c>
      <c r="J123" s="61">
        <f>J124</f>
        <v>193.46</v>
      </c>
      <c r="K123" s="61">
        <f t="shared" si="11"/>
        <v>98.603465851172274</v>
      </c>
    </row>
    <row r="124" spans="1:78" s="18" customFormat="1" ht="36.75" customHeight="1">
      <c r="A124" s="20">
        <f t="shared" si="15"/>
        <v>102</v>
      </c>
      <c r="B124" s="34" t="s">
        <v>43</v>
      </c>
      <c r="C124" s="21" t="s">
        <v>138</v>
      </c>
      <c r="D124" s="21" t="s">
        <v>106</v>
      </c>
      <c r="E124" s="21" t="s">
        <v>137</v>
      </c>
      <c r="F124" s="21" t="s">
        <v>45</v>
      </c>
      <c r="G124" s="61">
        <f>175.81+3+2.19+15.2</f>
        <v>196.2</v>
      </c>
      <c r="H124" s="72"/>
      <c r="I124" s="72"/>
      <c r="J124" s="62">
        <v>193.46</v>
      </c>
      <c r="K124" s="61">
        <f t="shared" si="11"/>
        <v>98.603465851172274</v>
      </c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</row>
    <row r="125" spans="1:78" ht="36.75" customHeight="1">
      <c r="A125" s="20">
        <f t="shared" si="15"/>
        <v>103</v>
      </c>
      <c r="B125" s="34" t="s">
        <v>180</v>
      </c>
      <c r="C125" s="21" t="s">
        <v>138</v>
      </c>
      <c r="D125" s="21" t="s">
        <v>106</v>
      </c>
      <c r="E125" s="21" t="s">
        <v>181</v>
      </c>
      <c r="F125" s="21"/>
      <c r="G125" s="61">
        <f t="shared" ref="G125:J126" si="18">G126</f>
        <v>175</v>
      </c>
      <c r="H125" s="61">
        <f t="shared" si="18"/>
        <v>0</v>
      </c>
      <c r="I125" s="61">
        <f t="shared" si="18"/>
        <v>0</v>
      </c>
      <c r="J125" s="61">
        <f t="shared" si="18"/>
        <v>175</v>
      </c>
      <c r="K125" s="61">
        <f t="shared" si="11"/>
        <v>100</v>
      </c>
    </row>
    <row r="126" spans="1:78" ht="36.75" customHeight="1">
      <c r="A126" s="20">
        <f t="shared" si="15"/>
        <v>104</v>
      </c>
      <c r="B126" s="34" t="s">
        <v>101</v>
      </c>
      <c r="C126" s="21" t="s">
        <v>138</v>
      </c>
      <c r="D126" s="21" t="s">
        <v>106</v>
      </c>
      <c r="E126" s="21" t="s">
        <v>181</v>
      </c>
      <c r="F126" s="21" t="s">
        <v>44</v>
      </c>
      <c r="G126" s="61">
        <f t="shared" si="18"/>
        <v>175</v>
      </c>
      <c r="H126" s="61">
        <f t="shared" si="18"/>
        <v>0</v>
      </c>
      <c r="I126" s="61">
        <f t="shared" si="18"/>
        <v>0</v>
      </c>
      <c r="J126" s="61">
        <f t="shared" si="18"/>
        <v>175</v>
      </c>
      <c r="K126" s="61">
        <f t="shared" si="11"/>
        <v>100</v>
      </c>
    </row>
    <row r="127" spans="1:78" s="18" customFormat="1" ht="36.75" customHeight="1">
      <c r="A127" s="20">
        <f t="shared" si="15"/>
        <v>105</v>
      </c>
      <c r="B127" s="34" t="s">
        <v>43</v>
      </c>
      <c r="C127" s="21" t="s">
        <v>138</v>
      </c>
      <c r="D127" s="21" t="s">
        <v>106</v>
      </c>
      <c r="E127" s="21" t="s">
        <v>181</v>
      </c>
      <c r="F127" s="21" t="s">
        <v>45</v>
      </c>
      <c r="G127" s="61">
        <v>175</v>
      </c>
      <c r="H127" s="72"/>
      <c r="I127" s="72"/>
      <c r="J127" s="62">
        <v>175</v>
      </c>
      <c r="K127" s="61">
        <f t="shared" si="11"/>
        <v>100</v>
      </c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</row>
    <row r="128" spans="1:78" ht="50.25" customHeight="1">
      <c r="A128" s="20">
        <f t="shared" si="15"/>
        <v>106</v>
      </c>
      <c r="B128" s="34" t="s">
        <v>205</v>
      </c>
      <c r="C128" s="21" t="s">
        <v>138</v>
      </c>
      <c r="D128" s="21" t="s">
        <v>106</v>
      </c>
      <c r="E128" s="21" t="s">
        <v>162</v>
      </c>
      <c r="F128" s="21"/>
      <c r="G128" s="61">
        <f t="shared" ref="G128:J129" si="19">G129</f>
        <v>3.5</v>
      </c>
      <c r="H128" s="61">
        <f t="shared" si="19"/>
        <v>0</v>
      </c>
      <c r="I128" s="61">
        <f t="shared" si="19"/>
        <v>0</v>
      </c>
      <c r="J128" s="61">
        <f t="shared" si="19"/>
        <v>3.5</v>
      </c>
      <c r="K128" s="61">
        <f t="shared" si="11"/>
        <v>100</v>
      </c>
    </row>
    <row r="129" spans="1:78" ht="75" customHeight="1">
      <c r="A129" s="6">
        <f t="shared" si="15"/>
        <v>107</v>
      </c>
      <c r="B129" s="14" t="s">
        <v>99</v>
      </c>
      <c r="C129" s="2" t="s">
        <v>138</v>
      </c>
      <c r="D129" s="2" t="s">
        <v>106</v>
      </c>
      <c r="E129" s="2" t="s">
        <v>162</v>
      </c>
      <c r="F129" s="2" t="s">
        <v>41</v>
      </c>
      <c r="G129" s="60">
        <f t="shared" si="19"/>
        <v>3.5</v>
      </c>
      <c r="H129" s="60">
        <f t="shared" si="19"/>
        <v>0</v>
      </c>
      <c r="I129" s="60">
        <f t="shared" si="19"/>
        <v>0</v>
      </c>
      <c r="J129" s="60">
        <f t="shared" si="19"/>
        <v>3.5</v>
      </c>
      <c r="K129" s="61">
        <f t="shared" si="11"/>
        <v>100</v>
      </c>
    </row>
    <row r="130" spans="1:78" s="18" customFormat="1" ht="29.25" customHeight="1">
      <c r="A130" s="20">
        <f t="shared" si="15"/>
        <v>108</v>
      </c>
      <c r="B130" s="30" t="s">
        <v>102</v>
      </c>
      <c r="C130" s="21" t="s">
        <v>138</v>
      </c>
      <c r="D130" s="21" t="s">
        <v>106</v>
      </c>
      <c r="E130" s="21" t="s">
        <v>162</v>
      </c>
      <c r="F130" s="21" t="s">
        <v>52</v>
      </c>
      <c r="G130" s="61">
        <v>3.5</v>
      </c>
      <c r="H130" s="72"/>
      <c r="I130" s="72"/>
      <c r="J130" s="62">
        <v>3.5</v>
      </c>
      <c r="K130" s="61">
        <f t="shared" si="11"/>
        <v>100</v>
      </c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</row>
    <row r="131" spans="1:78" ht="52.5" customHeight="1">
      <c r="A131" s="20">
        <f t="shared" si="15"/>
        <v>109</v>
      </c>
      <c r="B131" s="34" t="s">
        <v>205</v>
      </c>
      <c r="C131" s="21" t="s">
        <v>138</v>
      </c>
      <c r="D131" s="21" t="s">
        <v>106</v>
      </c>
      <c r="E131" s="21" t="s">
        <v>162</v>
      </c>
      <c r="F131" s="21"/>
      <c r="G131" s="61">
        <f t="shared" ref="G131:J132" si="20">G132</f>
        <v>2.9</v>
      </c>
      <c r="H131" s="61">
        <f t="shared" si="20"/>
        <v>0</v>
      </c>
      <c r="I131" s="61">
        <f t="shared" si="20"/>
        <v>0</v>
      </c>
      <c r="J131" s="61">
        <f t="shared" si="20"/>
        <v>2.9</v>
      </c>
      <c r="K131" s="61">
        <f t="shared" si="11"/>
        <v>100</v>
      </c>
    </row>
    <row r="132" spans="1:78" ht="36.75" customHeight="1">
      <c r="A132" s="20">
        <f t="shared" si="15"/>
        <v>110</v>
      </c>
      <c r="B132" s="34" t="s">
        <v>101</v>
      </c>
      <c r="C132" s="21" t="s">
        <v>138</v>
      </c>
      <c r="D132" s="21" t="s">
        <v>106</v>
      </c>
      <c r="E132" s="21" t="s">
        <v>162</v>
      </c>
      <c r="F132" s="21" t="s">
        <v>44</v>
      </c>
      <c r="G132" s="61">
        <f t="shared" si="20"/>
        <v>2.9</v>
      </c>
      <c r="H132" s="61">
        <f t="shared" si="20"/>
        <v>0</v>
      </c>
      <c r="I132" s="61">
        <f t="shared" si="20"/>
        <v>0</v>
      </c>
      <c r="J132" s="61">
        <f t="shared" si="20"/>
        <v>2.9</v>
      </c>
      <c r="K132" s="61">
        <f t="shared" si="11"/>
        <v>100</v>
      </c>
    </row>
    <row r="133" spans="1:78" s="18" customFormat="1" ht="36.75" customHeight="1">
      <c r="A133" s="20">
        <f t="shared" si="15"/>
        <v>111</v>
      </c>
      <c r="B133" s="34" t="s">
        <v>43</v>
      </c>
      <c r="C133" s="21" t="s">
        <v>138</v>
      </c>
      <c r="D133" s="21" t="s">
        <v>106</v>
      </c>
      <c r="E133" s="21" t="s">
        <v>162</v>
      </c>
      <c r="F133" s="21" t="s">
        <v>45</v>
      </c>
      <c r="G133" s="61">
        <v>2.9</v>
      </c>
      <c r="H133" s="72"/>
      <c r="I133" s="72"/>
      <c r="J133" s="62">
        <v>2.9</v>
      </c>
      <c r="K133" s="61">
        <f t="shared" si="11"/>
        <v>100</v>
      </c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</row>
    <row r="134" spans="1:78" s="18" customFormat="1" ht="36.75" customHeight="1">
      <c r="A134" s="20">
        <v>112</v>
      </c>
      <c r="B134" s="22" t="s">
        <v>49</v>
      </c>
      <c r="C134" s="21" t="s">
        <v>138</v>
      </c>
      <c r="D134" s="21" t="s">
        <v>106</v>
      </c>
      <c r="E134" s="21" t="s">
        <v>71</v>
      </c>
      <c r="F134" s="21"/>
      <c r="G134" s="61">
        <f>G135</f>
        <v>47.6</v>
      </c>
      <c r="H134" s="61">
        <f>H135</f>
        <v>0</v>
      </c>
      <c r="I134" s="61">
        <f>I135</f>
        <v>0</v>
      </c>
      <c r="J134" s="61">
        <f>J135</f>
        <v>47.6</v>
      </c>
      <c r="K134" s="61">
        <f t="shared" si="11"/>
        <v>100</v>
      </c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</row>
    <row r="135" spans="1:78" s="18" customFormat="1" ht="36.75" customHeight="1">
      <c r="A135" s="20">
        <v>113</v>
      </c>
      <c r="B135" s="24" t="s">
        <v>156</v>
      </c>
      <c r="C135" s="21" t="s">
        <v>138</v>
      </c>
      <c r="D135" s="21" t="s">
        <v>106</v>
      </c>
      <c r="E135" s="21" t="s">
        <v>86</v>
      </c>
      <c r="F135" s="21"/>
      <c r="G135" s="61">
        <f>G136+G139</f>
        <v>47.6</v>
      </c>
      <c r="H135" s="61">
        <f>H136+H139</f>
        <v>0</v>
      </c>
      <c r="I135" s="61">
        <f>I136+I139</f>
        <v>0</v>
      </c>
      <c r="J135" s="61">
        <f>J136+J139</f>
        <v>47.6</v>
      </c>
      <c r="K135" s="61">
        <f t="shared" si="11"/>
        <v>100</v>
      </c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</row>
    <row r="136" spans="1:78" s="7" customFormat="1" ht="55.5" customHeight="1">
      <c r="A136" s="20">
        <v>114</v>
      </c>
      <c r="B136" s="34" t="s">
        <v>194</v>
      </c>
      <c r="C136" s="21" t="s">
        <v>138</v>
      </c>
      <c r="D136" s="21" t="s">
        <v>106</v>
      </c>
      <c r="E136" s="21" t="s">
        <v>195</v>
      </c>
      <c r="F136" s="21"/>
      <c r="G136" s="61">
        <f>G137</f>
        <v>21</v>
      </c>
      <c r="H136" s="72"/>
      <c r="I136" s="72"/>
      <c r="J136" s="62">
        <f>J137</f>
        <v>21</v>
      </c>
      <c r="K136" s="61">
        <f t="shared" si="11"/>
        <v>100</v>
      </c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</row>
    <row r="137" spans="1:78" s="7" customFormat="1" ht="66" customHeight="1">
      <c r="A137" s="20">
        <v>115</v>
      </c>
      <c r="B137" s="23" t="s">
        <v>99</v>
      </c>
      <c r="C137" s="21" t="s">
        <v>138</v>
      </c>
      <c r="D137" s="21" t="s">
        <v>106</v>
      </c>
      <c r="E137" s="21" t="s">
        <v>195</v>
      </c>
      <c r="F137" s="21" t="s">
        <v>41</v>
      </c>
      <c r="G137" s="61">
        <f>G138</f>
        <v>21</v>
      </c>
      <c r="H137" s="72"/>
      <c r="I137" s="72"/>
      <c r="J137" s="62">
        <f>J138</f>
        <v>21</v>
      </c>
      <c r="K137" s="61">
        <f t="shared" si="11"/>
        <v>100</v>
      </c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</row>
    <row r="138" spans="1:78" s="18" customFormat="1" ht="36.75" customHeight="1">
      <c r="A138" s="20">
        <v>116</v>
      </c>
      <c r="B138" s="30" t="s">
        <v>102</v>
      </c>
      <c r="C138" s="21" t="s">
        <v>138</v>
      </c>
      <c r="D138" s="21" t="s">
        <v>106</v>
      </c>
      <c r="E138" s="21" t="s">
        <v>195</v>
      </c>
      <c r="F138" s="21" t="s">
        <v>52</v>
      </c>
      <c r="G138" s="61">
        <f>16.13+4.87</f>
        <v>21</v>
      </c>
      <c r="H138" s="72"/>
      <c r="I138" s="72"/>
      <c r="J138" s="62">
        <v>21</v>
      </c>
      <c r="K138" s="61">
        <f t="shared" si="11"/>
        <v>100</v>
      </c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</row>
    <row r="139" spans="1:78" ht="36.75" customHeight="1">
      <c r="A139" s="6">
        <v>117</v>
      </c>
      <c r="B139" s="15" t="s">
        <v>160</v>
      </c>
      <c r="C139" s="2" t="s">
        <v>138</v>
      </c>
      <c r="D139" s="2" t="s">
        <v>106</v>
      </c>
      <c r="E139" s="2" t="s">
        <v>161</v>
      </c>
      <c r="F139" s="2"/>
      <c r="G139" s="61">
        <f t="shared" ref="G139:J140" si="21">G140</f>
        <v>26.6</v>
      </c>
      <c r="H139" s="61">
        <f t="shared" si="21"/>
        <v>0</v>
      </c>
      <c r="I139" s="61">
        <f t="shared" si="21"/>
        <v>0</v>
      </c>
      <c r="J139" s="61">
        <f t="shared" si="21"/>
        <v>26.6</v>
      </c>
      <c r="K139" s="61">
        <f t="shared" si="11"/>
        <v>100</v>
      </c>
    </row>
    <row r="140" spans="1:78" ht="74.25" customHeight="1">
      <c r="A140" s="6">
        <v>118</v>
      </c>
      <c r="B140" s="11" t="s">
        <v>40</v>
      </c>
      <c r="C140" s="2" t="s">
        <v>138</v>
      </c>
      <c r="D140" s="2" t="s">
        <v>106</v>
      </c>
      <c r="E140" s="2" t="s">
        <v>161</v>
      </c>
      <c r="F140" s="2" t="s">
        <v>41</v>
      </c>
      <c r="G140" s="60">
        <f t="shared" si="21"/>
        <v>26.6</v>
      </c>
      <c r="H140" s="60">
        <f t="shared" si="21"/>
        <v>0</v>
      </c>
      <c r="I140" s="60">
        <f t="shared" si="21"/>
        <v>0</v>
      </c>
      <c r="J140" s="60">
        <f t="shared" si="21"/>
        <v>26.6</v>
      </c>
      <c r="K140" s="61">
        <f t="shared" si="11"/>
        <v>100</v>
      </c>
    </row>
    <row r="141" spans="1:78" s="18" customFormat="1" ht="23.25" customHeight="1">
      <c r="A141" s="20">
        <f t="shared" si="15"/>
        <v>119</v>
      </c>
      <c r="B141" s="23" t="s">
        <v>102</v>
      </c>
      <c r="C141" s="21" t="s">
        <v>138</v>
      </c>
      <c r="D141" s="21" t="s">
        <v>106</v>
      </c>
      <c r="E141" s="21" t="s">
        <v>161</v>
      </c>
      <c r="F141" s="21" t="s">
        <v>52</v>
      </c>
      <c r="G141" s="61">
        <f>20.43+6.17</f>
        <v>26.6</v>
      </c>
      <c r="H141" s="72"/>
      <c r="I141" s="72"/>
      <c r="J141" s="62">
        <v>26.6</v>
      </c>
      <c r="K141" s="61">
        <f t="shared" si="11"/>
        <v>100</v>
      </c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</row>
    <row r="142" spans="1:78" ht="35.25" customHeight="1">
      <c r="A142" s="20">
        <f t="shared" si="15"/>
        <v>120</v>
      </c>
      <c r="B142" s="26" t="s">
        <v>143</v>
      </c>
      <c r="C142" s="21" t="s">
        <v>138</v>
      </c>
      <c r="D142" s="21" t="s">
        <v>106</v>
      </c>
      <c r="E142" s="21" t="s">
        <v>108</v>
      </c>
      <c r="F142" s="21"/>
      <c r="G142" s="61">
        <f t="shared" ref="G142:J145" si="22">G143</f>
        <v>1</v>
      </c>
      <c r="H142" s="61">
        <f t="shared" si="22"/>
        <v>0</v>
      </c>
      <c r="I142" s="61">
        <f t="shared" si="22"/>
        <v>0</v>
      </c>
      <c r="J142" s="61">
        <f t="shared" si="22"/>
        <v>1</v>
      </c>
      <c r="K142" s="61">
        <f t="shared" si="11"/>
        <v>100</v>
      </c>
    </row>
    <row r="143" spans="1:78" ht="55.5" customHeight="1">
      <c r="A143" s="20">
        <f t="shared" si="15"/>
        <v>121</v>
      </c>
      <c r="B143" s="43" t="s">
        <v>97</v>
      </c>
      <c r="C143" s="21" t="s">
        <v>138</v>
      </c>
      <c r="D143" s="21" t="s">
        <v>106</v>
      </c>
      <c r="E143" s="21" t="s">
        <v>108</v>
      </c>
      <c r="F143" s="21"/>
      <c r="G143" s="61">
        <f t="shared" si="22"/>
        <v>1</v>
      </c>
      <c r="H143" s="61">
        <f t="shared" si="22"/>
        <v>0</v>
      </c>
      <c r="I143" s="61">
        <f t="shared" si="22"/>
        <v>0</v>
      </c>
      <c r="J143" s="61">
        <f t="shared" si="22"/>
        <v>1</v>
      </c>
      <c r="K143" s="61">
        <f t="shared" si="11"/>
        <v>100</v>
      </c>
    </row>
    <row r="144" spans="1:78" ht="21.75" customHeight="1">
      <c r="A144" s="20">
        <f t="shared" si="15"/>
        <v>122</v>
      </c>
      <c r="B144" s="41" t="s">
        <v>98</v>
      </c>
      <c r="C144" s="21" t="s">
        <v>138</v>
      </c>
      <c r="D144" s="21" t="s">
        <v>106</v>
      </c>
      <c r="E144" s="21" t="s">
        <v>109</v>
      </c>
      <c r="F144" s="21"/>
      <c r="G144" s="61">
        <f t="shared" si="22"/>
        <v>1</v>
      </c>
      <c r="H144" s="61">
        <f t="shared" si="22"/>
        <v>0</v>
      </c>
      <c r="I144" s="61">
        <f t="shared" si="22"/>
        <v>0</v>
      </c>
      <c r="J144" s="61">
        <f t="shared" si="22"/>
        <v>1</v>
      </c>
      <c r="K144" s="61">
        <f t="shared" si="11"/>
        <v>100</v>
      </c>
    </row>
    <row r="145" spans="1:78" ht="35.25" customHeight="1">
      <c r="A145" s="20">
        <f t="shared" si="15"/>
        <v>123</v>
      </c>
      <c r="B145" s="32" t="s">
        <v>101</v>
      </c>
      <c r="C145" s="21" t="s">
        <v>138</v>
      </c>
      <c r="D145" s="21" t="s">
        <v>106</v>
      </c>
      <c r="E145" s="21" t="s">
        <v>109</v>
      </c>
      <c r="F145" s="21" t="s">
        <v>44</v>
      </c>
      <c r="G145" s="61">
        <f t="shared" si="22"/>
        <v>1</v>
      </c>
      <c r="H145" s="61">
        <f t="shared" si="22"/>
        <v>0</v>
      </c>
      <c r="I145" s="61">
        <f t="shared" si="22"/>
        <v>0</v>
      </c>
      <c r="J145" s="61">
        <f t="shared" si="22"/>
        <v>1</v>
      </c>
      <c r="K145" s="61">
        <f t="shared" si="11"/>
        <v>100</v>
      </c>
    </row>
    <row r="146" spans="1:78" s="18" customFormat="1" ht="36" customHeight="1">
      <c r="A146" s="20">
        <f t="shared" si="15"/>
        <v>124</v>
      </c>
      <c r="B146" s="33" t="s">
        <v>43</v>
      </c>
      <c r="C146" s="21" t="s">
        <v>138</v>
      </c>
      <c r="D146" s="21" t="s">
        <v>106</v>
      </c>
      <c r="E146" s="21" t="s">
        <v>109</v>
      </c>
      <c r="F146" s="21" t="s">
        <v>45</v>
      </c>
      <c r="G146" s="61">
        <v>1</v>
      </c>
      <c r="H146" s="72"/>
      <c r="I146" s="72"/>
      <c r="J146" s="62">
        <v>1</v>
      </c>
      <c r="K146" s="61">
        <f t="shared" si="11"/>
        <v>100</v>
      </c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</row>
    <row r="147" spans="1:78">
      <c r="A147" s="20">
        <f t="shared" si="15"/>
        <v>125</v>
      </c>
      <c r="B147" s="41" t="s">
        <v>31</v>
      </c>
      <c r="C147" s="21" t="s">
        <v>138</v>
      </c>
      <c r="D147" s="21" t="s">
        <v>32</v>
      </c>
      <c r="E147" s="21"/>
      <c r="F147" s="21"/>
      <c r="G147" s="61">
        <f t="shared" ref="G147:J149" si="23">G148</f>
        <v>738.12000000000012</v>
      </c>
      <c r="H147" s="61" t="e">
        <f t="shared" si="23"/>
        <v>#REF!</v>
      </c>
      <c r="I147" s="61" t="e">
        <f t="shared" si="23"/>
        <v>#REF!</v>
      </c>
      <c r="J147" s="61">
        <f t="shared" si="23"/>
        <v>738.12000000000012</v>
      </c>
      <c r="K147" s="61">
        <f t="shared" si="11"/>
        <v>100</v>
      </c>
    </row>
    <row r="148" spans="1:78">
      <c r="A148" s="20">
        <f t="shared" si="15"/>
        <v>126</v>
      </c>
      <c r="B148" s="22" t="s">
        <v>53</v>
      </c>
      <c r="C148" s="21" t="s">
        <v>138</v>
      </c>
      <c r="D148" s="21" t="s">
        <v>5</v>
      </c>
      <c r="E148" s="21"/>
      <c r="F148" s="21"/>
      <c r="G148" s="61">
        <f t="shared" si="23"/>
        <v>738.12000000000012</v>
      </c>
      <c r="H148" s="61" t="e">
        <f t="shared" si="23"/>
        <v>#REF!</v>
      </c>
      <c r="I148" s="61" t="e">
        <f t="shared" si="23"/>
        <v>#REF!</v>
      </c>
      <c r="J148" s="61">
        <f t="shared" si="23"/>
        <v>738.12000000000012</v>
      </c>
      <c r="K148" s="61">
        <f t="shared" si="11"/>
        <v>100</v>
      </c>
    </row>
    <row r="149" spans="1:78" ht="32.25" customHeight="1">
      <c r="A149" s="20">
        <f t="shared" si="15"/>
        <v>127</v>
      </c>
      <c r="B149" s="26" t="s">
        <v>202</v>
      </c>
      <c r="C149" s="21" t="s">
        <v>138</v>
      </c>
      <c r="D149" s="21" t="s">
        <v>5</v>
      </c>
      <c r="E149" s="21" t="s">
        <v>76</v>
      </c>
      <c r="F149" s="21"/>
      <c r="G149" s="61">
        <f>G150</f>
        <v>738.12000000000012</v>
      </c>
      <c r="H149" s="61" t="e">
        <f t="shared" si="23"/>
        <v>#REF!</v>
      </c>
      <c r="I149" s="61" t="e">
        <f t="shared" si="23"/>
        <v>#REF!</v>
      </c>
      <c r="J149" s="61">
        <f t="shared" si="23"/>
        <v>738.12000000000012</v>
      </c>
      <c r="K149" s="61">
        <f t="shared" si="11"/>
        <v>100</v>
      </c>
    </row>
    <row r="150" spans="1:78" ht="25.5" customHeight="1">
      <c r="A150" s="20">
        <f t="shared" si="15"/>
        <v>128</v>
      </c>
      <c r="B150" s="26" t="s">
        <v>89</v>
      </c>
      <c r="C150" s="21" t="s">
        <v>138</v>
      </c>
      <c r="D150" s="21" t="s">
        <v>5</v>
      </c>
      <c r="E150" s="21" t="s">
        <v>76</v>
      </c>
      <c r="F150" s="21"/>
      <c r="G150" s="61">
        <f>G158+G161+G151+G154</f>
        <v>738.12000000000012</v>
      </c>
      <c r="H150" s="61" t="e">
        <f>H158+H161+#REF!+H151+H154</f>
        <v>#REF!</v>
      </c>
      <c r="I150" s="61" t="e">
        <f>I158+I161+#REF!+I151+I154</f>
        <v>#REF!</v>
      </c>
      <c r="J150" s="61">
        <f>J158+J161+J151+J154</f>
        <v>738.12000000000012</v>
      </c>
      <c r="K150" s="61">
        <f t="shared" si="11"/>
        <v>100</v>
      </c>
    </row>
    <row r="151" spans="1:78" ht="66" customHeight="1">
      <c r="A151" s="20">
        <f t="shared" si="15"/>
        <v>129</v>
      </c>
      <c r="B151" s="26" t="s">
        <v>183</v>
      </c>
      <c r="C151" s="21" t="s">
        <v>138</v>
      </c>
      <c r="D151" s="21" t="s">
        <v>5</v>
      </c>
      <c r="E151" s="21" t="s">
        <v>182</v>
      </c>
      <c r="F151" s="21"/>
      <c r="G151" s="61">
        <f t="shared" ref="G151:J152" si="24">G152</f>
        <v>205.55</v>
      </c>
      <c r="H151" s="61">
        <f t="shared" si="24"/>
        <v>0</v>
      </c>
      <c r="I151" s="61">
        <f t="shared" si="24"/>
        <v>0</v>
      </c>
      <c r="J151" s="61">
        <f t="shared" si="24"/>
        <v>205.55</v>
      </c>
      <c r="K151" s="61">
        <f t="shared" ref="K151:K215" si="25">J151*100/G151</f>
        <v>100</v>
      </c>
    </row>
    <row r="152" spans="1:78" ht="33.75" customHeight="1">
      <c r="A152" s="20">
        <f t="shared" si="15"/>
        <v>130</v>
      </c>
      <c r="B152" s="22" t="s">
        <v>132</v>
      </c>
      <c r="C152" s="21" t="s">
        <v>138</v>
      </c>
      <c r="D152" s="21" t="s">
        <v>5</v>
      </c>
      <c r="E152" s="21" t="s">
        <v>182</v>
      </c>
      <c r="F152" s="21" t="s">
        <v>44</v>
      </c>
      <c r="G152" s="61">
        <f t="shared" si="24"/>
        <v>205.55</v>
      </c>
      <c r="H152" s="61">
        <f t="shared" si="24"/>
        <v>0</v>
      </c>
      <c r="I152" s="61">
        <f t="shared" si="24"/>
        <v>0</v>
      </c>
      <c r="J152" s="61">
        <f t="shared" si="24"/>
        <v>205.55</v>
      </c>
      <c r="K152" s="61">
        <f t="shared" si="25"/>
        <v>100</v>
      </c>
    </row>
    <row r="153" spans="1:78" s="18" customFormat="1" ht="31.5">
      <c r="A153" s="20">
        <f t="shared" si="15"/>
        <v>131</v>
      </c>
      <c r="B153" s="22" t="s">
        <v>43</v>
      </c>
      <c r="C153" s="21" t="s">
        <v>138</v>
      </c>
      <c r="D153" s="21" t="s">
        <v>5</v>
      </c>
      <c r="E153" s="21" t="s">
        <v>182</v>
      </c>
      <c r="F153" s="21" t="s">
        <v>45</v>
      </c>
      <c r="G153" s="61">
        <v>205.55</v>
      </c>
      <c r="H153" s="61"/>
      <c r="I153" s="61"/>
      <c r="J153" s="61">
        <v>205.55</v>
      </c>
      <c r="K153" s="61">
        <f t="shared" si="25"/>
        <v>100</v>
      </c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</row>
    <row r="154" spans="1:78" ht="24" customHeight="1">
      <c r="A154" s="20">
        <f t="shared" si="15"/>
        <v>132</v>
      </c>
      <c r="B154" s="26" t="s">
        <v>3</v>
      </c>
      <c r="C154" s="21" t="s">
        <v>138</v>
      </c>
      <c r="D154" s="21" t="s">
        <v>5</v>
      </c>
      <c r="E154" s="21" t="s">
        <v>76</v>
      </c>
      <c r="F154" s="28"/>
      <c r="G154" s="61">
        <f>G155</f>
        <v>95.2</v>
      </c>
      <c r="H154" s="61"/>
      <c r="I154" s="61"/>
      <c r="J154" s="61">
        <v>95.2</v>
      </c>
      <c r="K154" s="61">
        <f t="shared" si="25"/>
        <v>100</v>
      </c>
    </row>
    <row r="155" spans="1:78" ht="47.25">
      <c r="A155" s="6">
        <f t="shared" si="15"/>
        <v>133</v>
      </c>
      <c r="B155" s="9" t="s">
        <v>125</v>
      </c>
      <c r="C155" s="2" t="s">
        <v>138</v>
      </c>
      <c r="D155" s="2" t="s">
        <v>5</v>
      </c>
      <c r="E155" s="2" t="s">
        <v>81</v>
      </c>
      <c r="F155" s="3"/>
      <c r="G155" s="60">
        <f>G156</f>
        <v>95.2</v>
      </c>
      <c r="H155" s="60"/>
      <c r="I155" s="60"/>
      <c r="J155" s="60">
        <v>95.2</v>
      </c>
      <c r="K155" s="61">
        <f t="shared" si="25"/>
        <v>100</v>
      </c>
    </row>
    <row r="156" spans="1:78" ht="25.5" customHeight="1">
      <c r="A156" s="6">
        <f t="shared" si="15"/>
        <v>134</v>
      </c>
      <c r="B156" s="11" t="s">
        <v>29</v>
      </c>
      <c r="C156" s="2" t="s">
        <v>138</v>
      </c>
      <c r="D156" s="2" t="s">
        <v>5</v>
      </c>
      <c r="E156" s="2" t="s">
        <v>81</v>
      </c>
      <c r="F156" s="2" t="s">
        <v>13</v>
      </c>
      <c r="G156" s="60">
        <f>G157</f>
        <v>95.2</v>
      </c>
      <c r="H156" s="60"/>
      <c r="I156" s="60"/>
      <c r="J156" s="60">
        <v>95.2</v>
      </c>
      <c r="K156" s="61">
        <f t="shared" si="25"/>
        <v>100</v>
      </c>
    </row>
    <row r="157" spans="1:78" s="18" customFormat="1" ht="24" customHeight="1">
      <c r="A157" s="20">
        <f t="shared" si="15"/>
        <v>135</v>
      </c>
      <c r="B157" s="22" t="s">
        <v>84</v>
      </c>
      <c r="C157" s="21" t="s">
        <v>138</v>
      </c>
      <c r="D157" s="21" t="s">
        <v>5</v>
      </c>
      <c r="E157" s="21" t="s">
        <v>81</v>
      </c>
      <c r="F157" s="21" t="s">
        <v>0</v>
      </c>
      <c r="G157" s="61">
        <v>95.2</v>
      </c>
      <c r="H157" s="61"/>
      <c r="I157" s="61"/>
      <c r="J157" s="61">
        <v>95.2</v>
      </c>
      <c r="K157" s="61">
        <f t="shared" si="25"/>
        <v>100</v>
      </c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</row>
    <row r="158" spans="1:78" ht="31.5" customHeight="1">
      <c r="A158" s="20">
        <f t="shared" si="15"/>
        <v>136</v>
      </c>
      <c r="B158" s="26" t="s">
        <v>159</v>
      </c>
      <c r="C158" s="21" t="s">
        <v>138</v>
      </c>
      <c r="D158" s="21" t="s">
        <v>5</v>
      </c>
      <c r="E158" s="21" t="s">
        <v>158</v>
      </c>
      <c r="F158" s="21"/>
      <c r="G158" s="61">
        <f t="shared" ref="G158:J159" si="26">G159</f>
        <v>124.3</v>
      </c>
      <c r="H158" s="61">
        <f t="shared" si="26"/>
        <v>0</v>
      </c>
      <c r="I158" s="61">
        <f t="shared" si="26"/>
        <v>0</v>
      </c>
      <c r="J158" s="61">
        <f t="shared" si="26"/>
        <v>124.3</v>
      </c>
      <c r="K158" s="61">
        <f t="shared" si="25"/>
        <v>100</v>
      </c>
    </row>
    <row r="159" spans="1:78" ht="31.5">
      <c r="A159" s="20">
        <f t="shared" si="15"/>
        <v>137</v>
      </c>
      <c r="B159" s="22" t="s">
        <v>132</v>
      </c>
      <c r="C159" s="21" t="s">
        <v>138</v>
      </c>
      <c r="D159" s="21" t="s">
        <v>5</v>
      </c>
      <c r="E159" s="21" t="s">
        <v>158</v>
      </c>
      <c r="F159" s="21" t="s">
        <v>44</v>
      </c>
      <c r="G159" s="61">
        <f t="shared" si="26"/>
        <v>124.3</v>
      </c>
      <c r="H159" s="61">
        <f t="shared" si="26"/>
        <v>0</v>
      </c>
      <c r="I159" s="61">
        <f t="shared" si="26"/>
        <v>0</v>
      </c>
      <c r="J159" s="61">
        <f t="shared" si="26"/>
        <v>124.3</v>
      </c>
      <c r="K159" s="61">
        <f t="shared" si="25"/>
        <v>100</v>
      </c>
    </row>
    <row r="160" spans="1:78" s="18" customFormat="1" ht="31.5">
      <c r="A160" s="20">
        <f t="shared" si="15"/>
        <v>138</v>
      </c>
      <c r="B160" s="22" t="s">
        <v>43</v>
      </c>
      <c r="C160" s="21" t="s">
        <v>138</v>
      </c>
      <c r="D160" s="21" t="s">
        <v>5</v>
      </c>
      <c r="E160" s="21" t="s">
        <v>158</v>
      </c>
      <c r="F160" s="21" t="s">
        <v>45</v>
      </c>
      <c r="G160" s="61">
        <v>124.3</v>
      </c>
      <c r="H160" s="61"/>
      <c r="I160" s="61"/>
      <c r="J160" s="61">
        <v>124.3</v>
      </c>
      <c r="K160" s="61">
        <f t="shared" si="25"/>
        <v>100</v>
      </c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</row>
    <row r="161" spans="1:78" ht="31.5">
      <c r="A161" s="20">
        <f t="shared" si="15"/>
        <v>139</v>
      </c>
      <c r="B161" s="26" t="s">
        <v>56</v>
      </c>
      <c r="C161" s="21" t="s">
        <v>138</v>
      </c>
      <c r="D161" s="21" t="s">
        <v>5</v>
      </c>
      <c r="E161" s="21" t="s">
        <v>92</v>
      </c>
      <c r="F161" s="21"/>
      <c r="G161" s="61">
        <f>G162</f>
        <v>313.07</v>
      </c>
      <c r="H161" s="61">
        <f t="shared" ref="H161:J162" si="27">H162</f>
        <v>0</v>
      </c>
      <c r="I161" s="61">
        <f t="shared" si="27"/>
        <v>0</v>
      </c>
      <c r="J161" s="61">
        <f t="shared" si="27"/>
        <v>313.07</v>
      </c>
      <c r="K161" s="61">
        <f t="shared" si="25"/>
        <v>100</v>
      </c>
    </row>
    <row r="162" spans="1:78" ht="33" customHeight="1">
      <c r="A162" s="20">
        <f t="shared" si="15"/>
        <v>140</v>
      </c>
      <c r="B162" s="23" t="s">
        <v>101</v>
      </c>
      <c r="C162" s="21" t="s">
        <v>138</v>
      </c>
      <c r="D162" s="21" t="s">
        <v>5</v>
      </c>
      <c r="E162" s="21" t="s">
        <v>92</v>
      </c>
      <c r="F162" s="21" t="s">
        <v>44</v>
      </c>
      <c r="G162" s="61">
        <f>G163</f>
        <v>313.07</v>
      </c>
      <c r="H162" s="61">
        <f t="shared" si="27"/>
        <v>0</v>
      </c>
      <c r="I162" s="61">
        <f t="shared" si="27"/>
        <v>0</v>
      </c>
      <c r="J162" s="61">
        <f t="shared" si="27"/>
        <v>313.07</v>
      </c>
      <c r="K162" s="61">
        <f t="shared" si="25"/>
        <v>100</v>
      </c>
    </row>
    <row r="163" spans="1:78" s="18" customFormat="1" ht="31.5">
      <c r="A163" s="20">
        <f t="shared" si="15"/>
        <v>141</v>
      </c>
      <c r="B163" s="32" t="s">
        <v>43</v>
      </c>
      <c r="C163" s="21" t="s">
        <v>138</v>
      </c>
      <c r="D163" s="21" t="s">
        <v>5</v>
      </c>
      <c r="E163" s="21" t="s">
        <v>92</v>
      </c>
      <c r="F163" s="21" t="s">
        <v>45</v>
      </c>
      <c r="G163" s="61">
        <v>313.07</v>
      </c>
      <c r="H163" s="61"/>
      <c r="I163" s="61"/>
      <c r="J163" s="73">
        <v>313.07</v>
      </c>
      <c r="K163" s="61">
        <f t="shared" si="25"/>
        <v>100</v>
      </c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</row>
    <row r="164" spans="1:78">
      <c r="A164" s="20">
        <v>142</v>
      </c>
      <c r="B164" s="41" t="s">
        <v>34</v>
      </c>
      <c r="C164" s="21" t="s">
        <v>138</v>
      </c>
      <c r="D164" s="21" t="s">
        <v>35</v>
      </c>
      <c r="E164" s="21"/>
      <c r="F164" s="21"/>
      <c r="G164" s="61">
        <f>G174+G207+G165</f>
        <v>4941.9199999999992</v>
      </c>
      <c r="H164" s="61">
        <f>H174+H207+H165</f>
        <v>2300.04</v>
      </c>
      <c r="I164" s="61">
        <f>I174+I207+I165</f>
        <v>2300.04</v>
      </c>
      <c r="J164" s="61">
        <f>J174+J207+J165</f>
        <v>4495.74</v>
      </c>
      <c r="K164" s="61">
        <f t="shared" si="25"/>
        <v>90.971525237154808</v>
      </c>
    </row>
    <row r="165" spans="1:78">
      <c r="A165" s="20">
        <f t="shared" si="15"/>
        <v>143</v>
      </c>
      <c r="B165" s="44" t="s">
        <v>154</v>
      </c>
      <c r="C165" s="21" t="s">
        <v>138</v>
      </c>
      <c r="D165" s="21" t="s">
        <v>155</v>
      </c>
      <c r="E165" s="21"/>
      <c r="F165" s="21"/>
      <c r="G165" s="61">
        <f>G166+G169</f>
        <v>58.57</v>
      </c>
      <c r="H165" s="61">
        <f>H166+H169</f>
        <v>0</v>
      </c>
      <c r="I165" s="61">
        <f>I166+I169</f>
        <v>0</v>
      </c>
      <c r="J165" s="61">
        <f>J166+J169</f>
        <v>54.83</v>
      </c>
      <c r="K165" s="61">
        <f t="shared" si="25"/>
        <v>93.614478401912237</v>
      </c>
    </row>
    <row r="166" spans="1:78" ht="31.5">
      <c r="A166" s="20">
        <f>A165+1</f>
        <v>144</v>
      </c>
      <c r="B166" s="44" t="s">
        <v>184</v>
      </c>
      <c r="C166" s="21" t="s">
        <v>138</v>
      </c>
      <c r="D166" s="21" t="s">
        <v>155</v>
      </c>
      <c r="E166" s="21" t="s">
        <v>185</v>
      </c>
      <c r="F166" s="21"/>
      <c r="G166" s="61">
        <f t="shared" ref="G166:J167" si="28">G167</f>
        <v>46.57</v>
      </c>
      <c r="H166" s="61">
        <f t="shared" si="28"/>
        <v>0</v>
      </c>
      <c r="I166" s="61">
        <f t="shared" si="28"/>
        <v>0</v>
      </c>
      <c r="J166" s="61">
        <f t="shared" si="28"/>
        <v>43.73</v>
      </c>
      <c r="K166" s="61">
        <f t="shared" si="25"/>
        <v>93.901653424951689</v>
      </c>
    </row>
    <row r="167" spans="1:78" ht="31.5">
      <c r="A167" s="20">
        <f t="shared" ref="A167:A237" si="29">A166+1</f>
        <v>145</v>
      </c>
      <c r="B167" s="34" t="s">
        <v>101</v>
      </c>
      <c r="C167" s="21" t="s">
        <v>138</v>
      </c>
      <c r="D167" s="21" t="s">
        <v>155</v>
      </c>
      <c r="E167" s="21" t="s">
        <v>185</v>
      </c>
      <c r="F167" s="21" t="s">
        <v>44</v>
      </c>
      <c r="G167" s="61">
        <f t="shared" si="28"/>
        <v>46.57</v>
      </c>
      <c r="H167" s="61">
        <f t="shared" si="28"/>
        <v>0</v>
      </c>
      <c r="I167" s="61">
        <f t="shared" si="28"/>
        <v>0</v>
      </c>
      <c r="J167" s="61">
        <f t="shared" si="28"/>
        <v>43.73</v>
      </c>
      <c r="K167" s="61">
        <f t="shared" si="25"/>
        <v>93.901653424951689</v>
      </c>
    </row>
    <row r="168" spans="1:78" s="18" customFormat="1" ht="31.5">
      <c r="A168" s="20">
        <f t="shared" si="29"/>
        <v>146</v>
      </c>
      <c r="B168" s="34" t="s">
        <v>43</v>
      </c>
      <c r="C168" s="21" t="s">
        <v>138</v>
      </c>
      <c r="D168" s="21" t="s">
        <v>155</v>
      </c>
      <c r="E168" s="21" t="s">
        <v>185</v>
      </c>
      <c r="F168" s="21" t="s">
        <v>45</v>
      </c>
      <c r="G168" s="61">
        <f>19.97+26.6</f>
        <v>46.57</v>
      </c>
      <c r="H168" s="61"/>
      <c r="I168" s="61"/>
      <c r="J168" s="61">
        <v>43.73</v>
      </c>
      <c r="K168" s="61">
        <f t="shared" si="25"/>
        <v>93.901653424951689</v>
      </c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</row>
    <row r="169" spans="1:78" ht="24.75" customHeight="1">
      <c r="A169" s="20">
        <f t="shared" si="29"/>
        <v>147</v>
      </c>
      <c r="B169" s="44" t="s">
        <v>49</v>
      </c>
      <c r="C169" s="21" t="s">
        <v>138</v>
      </c>
      <c r="D169" s="21" t="s">
        <v>155</v>
      </c>
      <c r="E169" s="21" t="s">
        <v>71</v>
      </c>
      <c r="F169" s="21"/>
      <c r="G169" s="61">
        <f t="shared" ref="G169:J172" si="30">G170</f>
        <v>12</v>
      </c>
      <c r="H169" s="61">
        <f t="shared" si="30"/>
        <v>0</v>
      </c>
      <c r="I169" s="61">
        <f t="shared" si="30"/>
        <v>0</v>
      </c>
      <c r="J169" s="61">
        <f t="shared" si="30"/>
        <v>11.1</v>
      </c>
      <c r="K169" s="61">
        <f t="shared" si="25"/>
        <v>92.5</v>
      </c>
    </row>
    <row r="170" spans="1:78" ht="24.75" customHeight="1">
      <c r="A170" s="20">
        <f t="shared" si="29"/>
        <v>148</v>
      </c>
      <c r="B170" s="44" t="s">
        <v>156</v>
      </c>
      <c r="C170" s="21" t="s">
        <v>138</v>
      </c>
      <c r="D170" s="21" t="s">
        <v>155</v>
      </c>
      <c r="E170" s="21" t="s">
        <v>86</v>
      </c>
      <c r="F170" s="21"/>
      <c r="G170" s="61">
        <f t="shared" si="30"/>
        <v>12</v>
      </c>
      <c r="H170" s="61">
        <f t="shared" si="30"/>
        <v>0</v>
      </c>
      <c r="I170" s="61">
        <f t="shared" si="30"/>
        <v>0</v>
      </c>
      <c r="J170" s="61">
        <f t="shared" si="30"/>
        <v>11.1</v>
      </c>
      <c r="K170" s="61">
        <f t="shared" si="25"/>
        <v>92.5</v>
      </c>
    </row>
    <row r="171" spans="1:78" ht="31.5">
      <c r="A171" s="20">
        <f t="shared" si="29"/>
        <v>149</v>
      </c>
      <c r="B171" s="44" t="s">
        <v>157</v>
      </c>
      <c r="C171" s="21" t="s">
        <v>138</v>
      </c>
      <c r="D171" s="21" t="s">
        <v>155</v>
      </c>
      <c r="E171" s="21" t="s">
        <v>122</v>
      </c>
      <c r="F171" s="21"/>
      <c r="G171" s="61">
        <f t="shared" si="30"/>
        <v>12</v>
      </c>
      <c r="H171" s="61">
        <f t="shared" si="30"/>
        <v>0</v>
      </c>
      <c r="I171" s="61">
        <f t="shared" si="30"/>
        <v>0</v>
      </c>
      <c r="J171" s="61">
        <f t="shared" si="30"/>
        <v>11.1</v>
      </c>
      <c r="K171" s="61">
        <f t="shared" si="25"/>
        <v>92.5</v>
      </c>
    </row>
    <row r="172" spans="1:78" ht="31.5">
      <c r="A172" s="20">
        <f t="shared" si="29"/>
        <v>150</v>
      </c>
      <c r="B172" s="42" t="s">
        <v>101</v>
      </c>
      <c r="C172" s="21" t="s">
        <v>138</v>
      </c>
      <c r="D172" s="21" t="s">
        <v>155</v>
      </c>
      <c r="E172" s="21" t="s">
        <v>122</v>
      </c>
      <c r="F172" s="21" t="s">
        <v>44</v>
      </c>
      <c r="G172" s="61">
        <f t="shared" si="30"/>
        <v>12</v>
      </c>
      <c r="H172" s="61">
        <f t="shared" si="30"/>
        <v>0</v>
      </c>
      <c r="I172" s="61">
        <f t="shared" si="30"/>
        <v>0</v>
      </c>
      <c r="J172" s="61">
        <f t="shared" si="30"/>
        <v>11.1</v>
      </c>
      <c r="K172" s="61">
        <f t="shared" si="25"/>
        <v>92.5</v>
      </c>
    </row>
    <row r="173" spans="1:78" s="18" customFormat="1" ht="31.5">
      <c r="A173" s="20">
        <f t="shared" si="29"/>
        <v>151</v>
      </c>
      <c r="B173" s="42" t="s">
        <v>43</v>
      </c>
      <c r="C173" s="21" t="s">
        <v>138</v>
      </c>
      <c r="D173" s="21" t="s">
        <v>155</v>
      </c>
      <c r="E173" s="21" t="s">
        <v>122</v>
      </c>
      <c r="F173" s="21" t="s">
        <v>45</v>
      </c>
      <c r="G173" s="61">
        <v>12</v>
      </c>
      <c r="H173" s="61"/>
      <c r="I173" s="61"/>
      <c r="J173" s="61">
        <v>11.1</v>
      </c>
      <c r="K173" s="61">
        <f t="shared" si="25"/>
        <v>92.5</v>
      </c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</row>
    <row r="174" spans="1:78" ht="17.25" customHeight="1">
      <c r="A174" s="6">
        <f t="shared" si="29"/>
        <v>152</v>
      </c>
      <c r="B174" s="11" t="s">
        <v>57</v>
      </c>
      <c r="C174" s="2" t="s">
        <v>138</v>
      </c>
      <c r="D174" s="2" t="s">
        <v>1</v>
      </c>
      <c r="E174" s="2"/>
      <c r="F174" s="2"/>
      <c r="G174" s="60">
        <f>G175</f>
        <v>4035.0099999999993</v>
      </c>
      <c r="H174" s="60">
        <f>H175</f>
        <v>1304.8399999999999</v>
      </c>
      <c r="I174" s="60">
        <f>I175</f>
        <v>1304.8399999999999</v>
      </c>
      <c r="J174" s="60">
        <f>J175</f>
        <v>3592.57</v>
      </c>
      <c r="K174" s="61">
        <f t="shared" si="25"/>
        <v>89.034971412710263</v>
      </c>
    </row>
    <row r="175" spans="1:78" ht="35.25" customHeight="1">
      <c r="A175" s="6">
        <f t="shared" si="29"/>
        <v>153</v>
      </c>
      <c r="B175" s="9" t="s">
        <v>141</v>
      </c>
      <c r="C175" s="2" t="s">
        <v>138</v>
      </c>
      <c r="D175" s="2" t="s">
        <v>1</v>
      </c>
      <c r="E175" s="2" t="s">
        <v>76</v>
      </c>
      <c r="F175" s="2"/>
      <c r="G175" s="60">
        <f>G176+G180+G189+G198+G201+G204+G183+G186+G192+G195</f>
        <v>4035.0099999999993</v>
      </c>
      <c r="H175" s="60">
        <f>H176+H180+H189+H198+H201+H204+H183+H186+H192+H195</f>
        <v>1304.8399999999999</v>
      </c>
      <c r="I175" s="60">
        <f>I176+I180+I189+I198+I201+I204+I183+I186+I192+I195</f>
        <v>1304.8399999999999</v>
      </c>
      <c r="J175" s="60">
        <f>J176+J180+J189+J198+J201+J204+J183+J186+J192+J195</f>
        <v>3592.57</v>
      </c>
      <c r="K175" s="61">
        <f t="shared" si="25"/>
        <v>89.034971412710263</v>
      </c>
    </row>
    <row r="176" spans="1:78" ht="26.25" customHeight="1">
      <c r="A176" s="6">
        <f t="shared" si="29"/>
        <v>154</v>
      </c>
      <c r="B176" s="9" t="s">
        <v>124</v>
      </c>
      <c r="C176" s="2" t="s">
        <v>138</v>
      </c>
      <c r="D176" s="2" t="s">
        <v>1</v>
      </c>
      <c r="E176" s="2" t="s">
        <v>76</v>
      </c>
      <c r="F176" s="2"/>
      <c r="G176" s="60">
        <f t="shared" ref="G176:J178" si="31">G177</f>
        <v>17.010000000000002</v>
      </c>
      <c r="H176" s="60">
        <f t="shared" si="31"/>
        <v>0</v>
      </c>
      <c r="I176" s="60">
        <f t="shared" si="31"/>
        <v>0</v>
      </c>
      <c r="J176" s="60">
        <f t="shared" si="31"/>
        <v>17.010000000000002</v>
      </c>
      <c r="K176" s="61">
        <f t="shared" si="25"/>
        <v>100</v>
      </c>
    </row>
    <row r="177" spans="1:78" ht="35.25" customHeight="1">
      <c r="A177" s="6">
        <f t="shared" si="29"/>
        <v>155</v>
      </c>
      <c r="B177" s="11" t="s">
        <v>133</v>
      </c>
      <c r="C177" s="2" t="s">
        <v>138</v>
      </c>
      <c r="D177" s="2" t="s">
        <v>1</v>
      </c>
      <c r="E177" s="2" t="s">
        <v>78</v>
      </c>
      <c r="F177" s="2"/>
      <c r="G177" s="60">
        <f t="shared" si="31"/>
        <v>17.010000000000002</v>
      </c>
      <c r="H177" s="60">
        <f t="shared" si="31"/>
        <v>0</v>
      </c>
      <c r="I177" s="60">
        <f t="shared" si="31"/>
        <v>0</v>
      </c>
      <c r="J177" s="60">
        <f t="shared" si="31"/>
        <v>17.010000000000002</v>
      </c>
      <c r="K177" s="61">
        <f t="shared" si="25"/>
        <v>100</v>
      </c>
    </row>
    <row r="178" spans="1:78" ht="76.5" customHeight="1">
      <c r="A178" s="6">
        <f t="shared" si="29"/>
        <v>156</v>
      </c>
      <c r="B178" s="11" t="s">
        <v>40</v>
      </c>
      <c r="C178" s="2" t="s">
        <v>138</v>
      </c>
      <c r="D178" s="2" t="s">
        <v>1</v>
      </c>
      <c r="E178" s="2" t="s">
        <v>78</v>
      </c>
      <c r="F178" s="2" t="s">
        <v>41</v>
      </c>
      <c r="G178" s="60">
        <f t="shared" si="31"/>
        <v>17.010000000000002</v>
      </c>
      <c r="H178" s="60">
        <f t="shared" si="31"/>
        <v>0</v>
      </c>
      <c r="I178" s="60">
        <f t="shared" si="31"/>
        <v>0</v>
      </c>
      <c r="J178" s="60">
        <f t="shared" si="31"/>
        <v>17.010000000000002</v>
      </c>
      <c r="K178" s="61">
        <f t="shared" si="25"/>
        <v>100</v>
      </c>
    </row>
    <row r="179" spans="1:78" s="18" customFormat="1" ht="25.5" customHeight="1">
      <c r="A179" s="20">
        <f t="shared" si="29"/>
        <v>157</v>
      </c>
      <c r="B179" s="32" t="s">
        <v>102</v>
      </c>
      <c r="C179" s="21" t="s">
        <v>138</v>
      </c>
      <c r="D179" s="21" t="s">
        <v>1</v>
      </c>
      <c r="E179" s="21" t="s">
        <v>78</v>
      </c>
      <c r="F179" s="21" t="s">
        <v>52</v>
      </c>
      <c r="G179" s="61">
        <v>17.010000000000002</v>
      </c>
      <c r="H179" s="61"/>
      <c r="I179" s="61"/>
      <c r="J179" s="61">
        <v>17.010000000000002</v>
      </c>
      <c r="K179" s="61">
        <f t="shared" si="25"/>
        <v>100</v>
      </c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</row>
    <row r="180" spans="1:78" ht="50.25" customHeight="1">
      <c r="A180" s="20">
        <f t="shared" si="29"/>
        <v>158</v>
      </c>
      <c r="B180" s="45" t="s">
        <v>165</v>
      </c>
      <c r="C180" s="21" t="s">
        <v>138</v>
      </c>
      <c r="D180" s="21" t="s">
        <v>1</v>
      </c>
      <c r="E180" s="21" t="s">
        <v>164</v>
      </c>
      <c r="F180" s="21"/>
      <c r="G180" s="61">
        <f t="shared" ref="G180:J181" si="32">G181</f>
        <v>1335.06</v>
      </c>
      <c r="H180" s="61">
        <f t="shared" si="32"/>
        <v>0</v>
      </c>
      <c r="I180" s="61">
        <f t="shared" si="32"/>
        <v>0</v>
      </c>
      <c r="J180" s="61">
        <f t="shared" si="32"/>
        <v>1335.06</v>
      </c>
      <c r="K180" s="61">
        <f t="shared" si="25"/>
        <v>100</v>
      </c>
    </row>
    <row r="181" spans="1:78" ht="31.5" customHeight="1">
      <c r="A181" s="20">
        <f t="shared" si="29"/>
        <v>159</v>
      </c>
      <c r="B181" s="45" t="s">
        <v>101</v>
      </c>
      <c r="C181" s="21" t="s">
        <v>138</v>
      </c>
      <c r="D181" s="21" t="s">
        <v>1</v>
      </c>
      <c r="E181" s="21" t="s">
        <v>164</v>
      </c>
      <c r="F181" s="21" t="s">
        <v>44</v>
      </c>
      <c r="G181" s="61">
        <f t="shared" si="32"/>
        <v>1335.06</v>
      </c>
      <c r="H181" s="61">
        <f t="shared" si="32"/>
        <v>0</v>
      </c>
      <c r="I181" s="61">
        <f t="shared" si="32"/>
        <v>0</v>
      </c>
      <c r="J181" s="61">
        <f t="shared" si="32"/>
        <v>1335.06</v>
      </c>
      <c r="K181" s="61">
        <f t="shared" si="25"/>
        <v>100</v>
      </c>
    </row>
    <row r="182" spans="1:78" s="18" customFormat="1" ht="34.5" customHeight="1">
      <c r="A182" s="20">
        <f t="shared" si="29"/>
        <v>160</v>
      </c>
      <c r="B182" s="45" t="s">
        <v>43</v>
      </c>
      <c r="C182" s="21" t="s">
        <v>138</v>
      </c>
      <c r="D182" s="21" t="s">
        <v>1</v>
      </c>
      <c r="E182" s="21" t="s">
        <v>164</v>
      </c>
      <c r="F182" s="21" t="s">
        <v>45</v>
      </c>
      <c r="G182" s="61">
        <v>1335.06</v>
      </c>
      <c r="H182" s="61"/>
      <c r="I182" s="61"/>
      <c r="J182" s="61">
        <v>1335.06</v>
      </c>
      <c r="K182" s="61">
        <f t="shared" si="25"/>
        <v>100</v>
      </c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</row>
    <row r="183" spans="1:78" ht="34.5" customHeight="1">
      <c r="A183" s="20">
        <f t="shared" si="29"/>
        <v>161</v>
      </c>
      <c r="B183" s="45" t="s">
        <v>186</v>
      </c>
      <c r="C183" s="21" t="s">
        <v>138</v>
      </c>
      <c r="D183" s="21" t="s">
        <v>1</v>
      </c>
      <c r="E183" s="21" t="s">
        <v>187</v>
      </c>
      <c r="F183" s="21"/>
      <c r="G183" s="61">
        <f t="shared" ref="G183:J184" si="33">G184</f>
        <v>995.2</v>
      </c>
      <c r="H183" s="61">
        <f t="shared" si="33"/>
        <v>0</v>
      </c>
      <c r="I183" s="61">
        <f t="shared" si="33"/>
        <v>0</v>
      </c>
      <c r="J183" s="61">
        <f t="shared" si="33"/>
        <v>664.57</v>
      </c>
      <c r="K183" s="61">
        <f t="shared" si="25"/>
        <v>66.777532154340832</v>
      </c>
    </row>
    <row r="184" spans="1:78" ht="34.5" customHeight="1">
      <c r="A184" s="20">
        <f t="shared" si="29"/>
        <v>162</v>
      </c>
      <c r="B184" s="45" t="s">
        <v>101</v>
      </c>
      <c r="C184" s="21" t="s">
        <v>138</v>
      </c>
      <c r="D184" s="21" t="s">
        <v>1</v>
      </c>
      <c r="E184" s="21" t="s">
        <v>187</v>
      </c>
      <c r="F184" s="21" t="s">
        <v>44</v>
      </c>
      <c r="G184" s="61">
        <f t="shared" si="33"/>
        <v>995.2</v>
      </c>
      <c r="H184" s="61">
        <f t="shared" si="33"/>
        <v>0</v>
      </c>
      <c r="I184" s="61">
        <f t="shared" si="33"/>
        <v>0</v>
      </c>
      <c r="J184" s="61">
        <f t="shared" si="33"/>
        <v>664.57</v>
      </c>
      <c r="K184" s="61">
        <f t="shared" si="25"/>
        <v>66.777532154340832</v>
      </c>
    </row>
    <row r="185" spans="1:78" s="18" customFormat="1" ht="34.5" customHeight="1">
      <c r="A185" s="20">
        <f t="shared" si="29"/>
        <v>163</v>
      </c>
      <c r="B185" s="45" t="s">
        <v>43</v>
      </c>
      <c r="C185" s="21" t="s">
        <v>138</v>
      </c>
      <c r="D185" s="21" t="s">
        <v>1</v>
      </c>
      <c r="E185" s="21" t="s">
        <v>187</v>
      </c>
      <c r="F185" s="21" t="s">
        <v>45</v>
      </c>
      <c r="G185" s="61">
        <v>995.2</v>
      </c>
      <c r="H185" s="61"/>
      <c r="I185" s="61"/>
      <c r="J185" s="61">
        <v>664.57</v>
      </c>
      <c r="K185" s="61">
        <f t="shared" si="25"/>
        <v>66.777532154340832</v>
      </c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</row>
    <row r="186" spans="1:78" ht="36.75" customHeight="1">
      <c r="A186" s="20">
        <f t="shared" si="29"/>
        <v>164</v>
      </c>
      <c r="B186" s="45" t="s">
        <v>189</v>
      </c>
      <c r="C186" s="21" t="s">
        <v>138</v>
      </c>
      <c r="D186" s="21" t="s">
        <v>1</v>
      </c>
      <c r="E186" s="21" t="s">
        <v>188</v>
      </c>
      <c r="F186" s="21"/>
      <c r="G186" s="61">
        <f t="shared" ref="G186:J187" si="34">G187</f>
        <v>21.6</v>
      </c>
      <c r="H186" s="61">
        <f t="shared" si="34"/>
        <v>0</v>
      </c>
      <c r="I186" s="61">
        <f t="shared" si="34"/>
        <v>0</v>
      </c>
      <c r="J186" s="61">
        <f t="shared" si="34"/>
        <v>21.6</v>
      </c>
      <c r="K186" s="61">
        <f t="shared" si="25"/>
        <v>100</v>
      </c>
    </row>
    <row r="187" spans="1:78" ht="31.5" customHeight="1">
      <c r="A187" s="20">
        <f t="shared" si="29"/>
        <v>165</v>
      </c>
      <c r="B187" s="45" t="s">
        <v>101</v>
      </c>
      <c r="C187" s="21" t="s">
        <v>138</v>
      </c>
      <c r="D187" s="21" t="s">
        <v>1</v>
      </c>
      <c r="E187" s="21" t="s">
        <v>188</v>
      </c>
      <c r="F187" s="21" t="s">
        <v>44</v>
      </c>
      <c r="G187" s="61">
        <f t="shared" si="34"/>
        <v>21.6</v>
      </c>
      <c r="H187" s="61">
        <f t="shared" si="34"/>
        <v>0</v>
      </c>
      <c r="I187" s="61">
        <f t="shared" si="34"/>
        <v>0</v>
      </c>
      <c r="J187" s="61">
        <f t="shared" si="34"/>
        <v>21.6</v>
      </c>
      <c r="K187" s="61">
        <f t="shared" si="25"/>
        <v>100</v>
      </c>
    </row>
    <row r="188" spans="1:78" s="18" customFormat="1" ht="34.5" customHeight="1">
      <c r="A188" s="20">
        <f t="shared" si="29"/>
        <v>166</v>
      </c>
      <c r="B188" s="45" t="s">
        <v>43</v>
      </c>
      <c r="C188" s="21" t="s">
        <v>138</v>
      </c>
      <c r="D188" s="21" t="s">
        <v>1</v>
      </c>
      <c r="E188" s="21" t="s">
        <v>188</v>
      </c>
      <c r="F188" s="21" t="s">
        <v>45</v>
      </c>
      <c r="G188" s="61">
        <v>21.6</v>
      </c>
      <c r="H188" s="61"/>
      <c r="I188" s="61"/>
      <c r="J188" s="61">
        <v>21.6</v>
      </c>
      <c r="K188" s="61">
        <f t="shared" si="25"/>
        <v>100</v>
      </c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</row>
    <row r="189" spans="1:78" ht="39" customHeight="1">
      <c r="A189" s="20">
        <f t="shared" si="29"/>
        <v>167</v>
      </c>
      <c r="B189" s="22" t="s">
        <v>206</v>
      </c>
      <c r="C189" s="21" t="s">
        <v>138</v>
      </c>
      <c r="D189" s="21" t="s">
        <v>1</v>
      </c>
      <c r="E189" s="21" t="s">
        <v>83</v>
      </c>
      <c r="F189" s="28"/>
      <c r="G189" s="61">
        <f t="shared" ref="G189:J190" si="35">G190</f>
        <v>1304.8399999999999</v>
      </c>
      <c r="H189" s="61">
        <f t="shared" si="35"/>
        <v>1304.8399999999999</v>
      </c>
      <c r="I189" s="61">
        <f t="shared" si="35"/>
        <v>1304.8399999999999</v>
      </c>
      <c r="J189" s="61">
        <f t="shared" si="35"/>
        <v>1215.52</v>
      </c>
      <c r="K189" s="61">
        <f t="shared" si="25"/>
        <v>93.154716287054356</v>
      </c>
    </row>
    <row r="190" spans="1:78" ht="33.75" customHeight="1">
      <c r="A190" s="6">
        <f t="shared" si="29"/>
        <v>168</v>
      </c>
      <c r="B190" s="11" t="s">
        <v>101</v>
      </c>
      <c r="C190" s="2" t="s">
        <v>138</v>
      </c>
      <c r="D190" s="2" t="s">
        <v>1</v>
      </c>
      <c r="E190" s="2" t="s">
        <v>83</v>
      </c>
      <c r="F190" s="2" t="s">
        <v>44</v>
      </c>
      <c r="G190" s="60">
        <f t="shared" si="35"/>
        <v>1304.8399999999999</v>
      </c>
      <c r="H190" s="60">
        <f t="shared" si="35"/>
        <v>1304.8399999999999</v>
      </c>
      <c r="I190" s="60">
        <f t="shared" si="35"/>
        <v>1304.8399999999999</v>
      </c>
      <c r="J190" s="60">
        <f t="shared" si="35"/>
        <v>1215.52</v>
      </c>
      <c r="K190" s="61">
        <f t="shared" si="25"/>
        <v>93.154716287054356</v>
      </c>
    </row>
    <row r="191" spans="1:78" s="18" customFormat="1" ht="30.75" customHeight="1">
      <c r="A191" s="20">
        <f t="shared" si="29"/>
        <v>169</v>
      </c>
      <c r="B191" s="22" t="s">
        <v>43</v>
      </c>
      <c r="C191" s="21" t="s">
        <v>138</v>
      </c>
      <c r="D191" s="21" t="s">
        <v>1</v>
      </c>
      <c r="E191" s="21" t="s">
        <v>83</v>
      </c>
      <c r="F191" s="21" t="s">
        <v>45</v>
      </c>
      <c r="G191" s="74">
        <v>1304.8399999999999</v>
      </c>
      <c r="H191" s="61">
        <f>G191</f>
        <v>1304.8399999999999</v>
      </c>
      <c r="I191" s="61">
        <f>H191</f>
        <v>1304.8399999999999</v>
      </c>
      <c r="J191" s="62">
        <v>1215.52</v>
      </c>
      <c r="K191" s="61">
        <f t="shared" si="25"/>
        <v>93.154716287054356</v>
      </c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</row>
    <row r="192" spans="1:78" ht="30.75" customHeight="1">
      <c r="A192" s="20">
        <f t="shared" si="29"/>
        <v>170</v>
      </c>
      <c r="B192" s="45" t="s">
        <v>192</v>
      </c>
      <c r="C192" s="21" t="s">
        <v>138</v>
      </c>
      <c r="D192" s="21" t="s">
        <v>1</v>
      </c>
      <c r="E192" s="21" t="s">
        <v>190</v>
      </c>
      <c r="F192" s="21"/>
      <c r="G192" s="74">
        <f t="shared" ref="G192:J193" si="36">G193</f>
        <v>68</v>
      </c>
      <c r="H192" s="74">
        <f t="shared" si="36"/>
        <v>0</v>
      </c>
      <c r="I192" s="74">
        <f t="shared" si="36"/>
        <v>0</v>
      </c>
      <c r="J192" s="74">
        <f t="shared" si="36"/>
        <v>45.51</v>
      </c>
      <c r="K192" s="61">
        <f t="shared" si="25"/>
        <v>66.92647058823529</v>
      </c>
    </row>
    <row r="193" spans="1:78" ht="39" customHeight="1">
      <c r="A193" s="20">
        <f t="shared" si="29"/>
        <v>171</v>
      </c>
      <c r="B193" s="22" t="s">
        <v>101</v>
      </c>
      <c r="C193" s="21" t="s">
        <v>138</v>
      </c>
      <c r="D193" s="21" t="s">
        <v>1</v>
      </c>
      <c r="E193" s="21" t="s">
        <v>190</v>
      </c>
      <c r="F193" s="21" t="s">
        <v>44</v>
      </c>
      <c r="G193" s="74">
        <f t="shared" si="36"/>
        <v>68</v>
      </c>
      <c r="H193" s="74">
        <f t="shared" si="36"/>
        <v>0</v>
      </c>
      <c r="I193" s="74">
        <f t="shared" si="36"/>
        <v>0</v>
      </c>
      <c r="J193" s="74">
        <f t="shared" si="36"/>
        <v>45.51</v>
      </c>
      <c r="K193" s="61">
        <f t="shared" si="25"/>
        <v>66.92647058823529</v>
      </c>
    </row>
    <row r="194" spans="1:78" s="18" customFormat="1" ht="36" customHeight="1">
      <c r="A194" s="20">
        <f t="shared" si="29"/>
        <v>172</v>
      </c>
      <c r="B194" s="22" t="s">
        <v>43</v>
      </c>
      <c r="C194" s="21" t="s">
        <v>138</v>
      </c>
      <c r="D194" s="21" t="s">
        <v>1</v>
      </c>
      <c r="E194" s="21" t="s">
        <v>190</v>
      </c>
      <c r="F194" s="21" t="s">
        <v>45</v>
      </c>
      <c r="G194" s="74">
        <v>68</v>
      </c>
      <c r="H194" s="61"/>
      <c r="I194" s="61"/>
      <c r="J194" s="62">
        <v>45.51</v>
      </c>
      <c r="K194" s="61">
        <f t="shared" si="25"/>
        <v>66.92647058823529</v>
      </c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</row>
    <row r="195" spans="1:78" ht="40.5" customHeight="1">
      <c r="A195" s="20">
        <f t="shared" si="29"/>
        <v>173</v>
      </c>
      <c r="B195" s="22" t="s">
        <v>193</v>
      </c>
      <c r="C195" s="21" t="s">
        <v>138</v>
      </c>
      <c r="D195" s="21" t="s">
        <v>1</v>
      </c>
      <c r="E195" s="21" t="s">
        <v>191</v>
      </c>
      <c r="F195" s="21"/>
      <c r="G195" s="74">
        <f t="shared" ref="G195:J196" si="37">G196</f>
        <v>56.1</v>
      </c>
      <c r="H195" s="74">
        <f t="shared" si="37"/>
        <v>0</v>
      </c>
      <c r="I195" s="74">
        <f t="shared" si="37"/>
        <v>0</v>
      </c>
      <c r="J195" s="74">
        <f t="shared" si="37"/>
        <v>56.1</v>
      </c>
      <c r="K195" s="61">
        <f t="shared" si="25"/>
        <v>100</v>
      </c>
    </row>
    <row r="196" spans="1:78" ht="30.75" customHeight="1">
      <c r="A196" s="20">
        <f t="shared" si="29"/>
        <v>174</v>
      </c>
      <c r="B196" s="22" t="s">
        <v>101</v>
      </c>
      <c r="C196" s="21" t="s">
        <v>138</v>
      </c>
      <c r="D196" s="21" t="s">
        <v>1</v>
      </c>
      <c r="E196" s="21" t="s">
        <v>191</v>
      </c>
      <c r="F196" s="21" t="s">
        <v>44</v>
      </c>
      <c r="G196" s="74">
        <f t="shared" si="37"/>
        <v>56.1</v>
      </c>
      <c r="H196" s="74">
        <f t="shared" si="37"/>
        <v>0</v>
      </c>
      <c r="I196" s="74">
        <f t="shared" si="37"/>
        <v>0</v>
      </c>
      <c r="J196" s="74">
        <f t="shared" si="37"/>
        <v>56.1</v>
      </c>
      <c r="K196" s="61">
        <f t="shared" si="25"/>
        <v>100</v>
      </c>
    </row>
    <row r="197" spans="1:78" s="18" customFormat="1" ht="30.75" customHeight="1">
      <c r="A197" s="20">
        <f t="shared" si="29"/>
        <v>175</v>
      </c>
      <c r="B197" s="22" t="s">
        <v>43</v>
      </c>
      <c r="C197" s="21" t="s">
        <v>138</v>
      </c>
      <c r="D197" s="21" t="s">
        <v>1</v>
      </c>
      <c r="E197" s="21" t="s">
        <v>191</v>
      </c>
      <c r="F197" s="21" t="s">
        <v>45</v>
      </c>
      <c r="G197" s="74">
        <v>56.1</v>
      </c>
      <c r="H197" s="61"/>
      <c r="I197" s="61"/>
      <c r="J197" s="62">
        <v>56.1</v>
      </c>
      <c r="K197" s="61">
        <f t="shared" si="25"/>
        <v>100</v>
      </c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</row>
    <row r="198" spans="1:78" ht="68.25" customHeight="1">
      <c r="A198" s="20">
        <f t="shared" si="29"/>
        <v>176</v>
      </c>
      <c r="B198" s="22" t="s">
        <v>168</v>
      </c>
      <c r="C198" s="21" t="s">
        <v>138</v>
      </c>
      <c r="D198" s="21" t="s">
        <v>1</v>
      </c>
      <c r="E198" s="21" t="s">
        <v>166</v>
      </c>
      <c r="F198" s="21"/>
      <c r="G198" s="74">
        <f t="shared" ref="G198:J199" si="38">G199</f>
        <v>79</v>
      </c>
      <c r="H198" s="74">
        <f t="shared" si="38"/>
        <v>0</v>
      </c>
      <c r="I198" s="74">
        <f t="shared" si="38"/>
        <v>0</v>
      </c>
      <c r="J198" s="74">
        <f t="shared" si="38"/>
        <v>79</v>
      </c>
      <c r="K198" s="61">
        <f t="shared" si="25"/>
        <v>100</v>
      </c>
    </row>
    <row r="199" spans="1:78" ht="34.5" customHeight="1">
      <c r="A199" s="20">
        <f t="shared" si="29"/>
        <v>177</v>
      </c>
      <c r="B199" s="22" t="s">
        <v>101</v>
      </c>
      <c r="C199" s="21" t="s">
        <v>138</v>
      </c>
      <c r="D199" s="21" t="s">
        <v>1</v>
      </c>
      <c r="E199" s="21" t="s">
        <v>166</v>
      </c>
      <c r="F199" s="21" t="s">
        <v>44</v>
      </c>
      <c r="G199" s="74">
        <f t="shared" si="38"/>
        <v>79</v>
      </c>
      <c r="H199" s="74">
        <f t="shared" si="38"/>
        <v>0</v>
      </c>
      <c r="I199" s="74">
        <f t="shared" si="38"/>
        <v>0</v>
      </c>
      <c r="J199" s="74">
        <f t="shared" si="38"/>
        <v>79</v>
      </c>
      <c r="K199" s="61">
        <f t="shared" si="25"/>
        <v>100</v>
      </c>
    </row>
    <row r="200" spans="1:78" s="18" customFormat="1" ht="39" customHeight="1">
      <c r="A200" s="20">
        <f t="shared" si="29"/>
        <v>178</v>
      </c>
      <c r="B200" s="22" t="s">
        <v>43</v>
      </c>
      <c r="C200" s="21" t="s">
        <v>138</v>
      </c>
      <c r="D200" s="21" t="s">
        <v>1</v>
      </c>
      <c r="E200" s="21" t="s">
        <v>166</v>
      </c>
      <c r="F200" s="21" t="s">
        <v>45</v>
      </c>
      <c r="G200" s="74">
        <v>79</v>
      </c>
      <c r="H200" s="61"/>
      <c r="I200" s="61"/>
      <c r="J200" s="62">
        <v>79</v>
      </c>
      <c r="K200" s="61">
        <f t="shared" si="25"/>
        <v>100</v>
      </c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</row>
    <row r="201" spans="1:78" ht="66.75" customHeight="1">
      <c r="A201" s="20">
        <f t="shared" si="29"/>
        <v>179</v>
      </c>
      <c r="B201" s="22" t="s">
        <v>169</v>
      </c>
      <c r="C201" s="21" t="s">
        <v>138</v>
      </c>
      <c r="D201" s="21" t="s">
        <v>1</v>
      </c>
      <c r="E201" s="21" t="s">
        <v>167</v>
      </c>
      <c r="F201" s="21"/>
      <c r="G201" s="74">
        <f t="shared" ref="G201:J202" si="39">G202</f>
        <v>111</v>
      </c>
      <c r="H201" s="74">
        <f t="shared" si="39"/>
        <v>0</v>
      </c>
      <c r="I201" s="74">
        <f t="shared" si="39"/>
        <v>0</v>
      </c>
      <c r="J201" s="74">
        <f t="shared" si="39"/>
        <v>111</v>
      </c>
      <c r="K201" s="61">
        <f t="shared" si="25"/>
        <v>100</v>
      </c>
    </row>
    <row r="202" spans="1:78" ht="33.75" customHeight="1">
      <c r="A202" s="20">
        <f t="shared" si="29"/>
        <v>180</v>
      </c>
      <c r="B202" s="22" t="s">
        <v>101</v>
      </c>
      <c r="C202" s="21" t="s">
        <v>138</v>
      </c>
      <c r="D202" s="21" t="s">
        <v>1</v>
      </c>
      <c r="E202" s="21" t="s">
        <v>167</v>
      </c>
      <c r="F202" s="21" t="s">
        <v>44</v>
      </c>
      <c r="G202" s="74">
        <f t="shared" si="39"/>
        <v>111</v>
      </c>
      <c r="H202" s="74">
        <f t="shared" si="39"/>
        <v>0</v>
      </c>
      <c r="I202" s="74">
        <f t="shared" si="39"/>
        <v>0</v>
      </c>
      <c r="J202" s="74">
        <f t="shared" si="39"/>
        <v>111</v>
      </c>
      <c r="K202" s="61">
        <f t="shared" si="25"/>
        <v>100</v>
      </c>
    </row>
    <row r="203" spans="1:78" s="18" customFormat="1" ht="36" customHeight="1">
      <c r="A203" s="20">
        <f t="shared" si="29"/>
        <v>181</v>
      </c>
      <c r="B203" s="22" t="s">
        <v>43</v>
      </c>
      <c r="C203" s="21" t="s">
        <v>138</v>
      </c>
      <c r="D203" s="21" t="s">
        <v>1</v>
      </c>
      <c r="E203" s="21" t="s">
        <v>167</v>
      </c>
      <c r="F203" s="21" t="s">
        <v>45</v>
      </c>
      <c r="G203" s="74">
        <v>111</v>
      </c>
      <c r="H203" s="61"/>
      <c r="I203" s="61"/>
      <c r="J203" s="62">
        <v>111</v>
      </c>
      <c r="K203" s="61">
        <f t="shared" si="25"/>
        <v>100</v>
      </c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</row>
    <row r="204" spans="1:78" ht="66.75" customHeight="1">
      <c r="A204" s="20">
        <f t="shared" si="29"/>
        <v>182</v>
      </c>
      <c r="B204" s="46" t="s">
        <v>171</v>
      </c>
      <c r="C204" s="21" t="s">
        <v>138</v>
      </c>
      <c r="D204" s="21" t="s">
        <v>1</v>
      </c>
      <c r="E204" s="21" t="s">
        <v>170</v>
      </c>
      <c r="F204" s="21"/>
      <c r="G204" s="74">
        <f t="shared" ref="G204:J205" si="40">G205</f>
        <v>47.2</v>
      </c>
      <c r="H204" s="74">
        <f t="shared" si="40"/>
        <v>0</v>
      </c>
      <c r="I204" s="74">
        <f t="shared" si="40"/>
        <v>0</v>
      </c>
      <c r="J204" s="74">
        <f t="shared" si="40"/>
        <v>47.2</v>
      </c>
      <c r="K204" s="61">
        <f t="shared" si="25"/>
        <v>100</v>
      </c>
    </row>
    <row r="205" spans="1:78" ht="33.75" customHeight="1">
      <c r="A205" s="20">
        <f t="shared" si="29"/>
        <v>183</v>
      </c>
      <c r="B205" s="22" t="s">
        <v>101</v>
      </c>
      <c r="C205" s="21" t="s">
        <v>138</v>
      </c>
      <c r="D205" s="21" t="s">
        <v>1</v>
      </c>
      <c r="E205" s="21" t="s">
        <v>170</v>
      </c>
      <c r="F205" s="21" t="s">
        <v>44</v>
      </c>
      <c r="G205" s="74">
        <f t="shared" si="40"/>
        <v>47.2</v>
      </c>
      <c r="H205" s="74">
        <f t="shared" si="40"/>
        <v>0</v>
      </c>
      <c r="I205" s="74">
        <f t="shared" si="40"/>
        <v>0</v>
      </c>
      <c r="J205" s="74">
        <f t="shared" si="40"/>
        <v>47.2</v>
      </c>
      <c r="K205" s="61">
        <f t="shared" si="25"/>
        <v>100</v>
      </c>
    </row>
    <row r="206" spans="1:78" s="18" customFormat="1" ht="33.75" customHeight="1">
      <c r="A206" s="20">
        <f t="shared" si="29"/>
        <v>184</v>
      </c>
      <c r="B206" s="22" t="s">
        <v>43</v>
      </c>
      <c r="C206" s="21" t="s">
        <v>138</v>
      </c>
      <c r="D206" s="21" t="s">
        <v>1</v>
      </c>
      <c r="E206" s="21" t="s">
        <v>170</v>
      </c>
      <c r="F206" s="21" t="s">
        <v>45</v>
      </c>
      <c r="G206" s="74">
        <v>47.2</v>
      </c>
      <c r="H206" s="61"/>
      <c r="I206" s="61"/>
      <c r="J206" s="62">
        <v>47.2</v>
      </c>
      <c r="K206" s="61">
        <f t="shared" si="25"/>
        <v>100</v>
      </c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</row>
    <row r="207" spans="1:78" ht="21" customHeight="1">
      <c r="A207" s="20">
        <f t="shared" si="29"/>
        <v>185</v>
      </c>
      <c r="B207" s="41" t="s">
        <v>123</v>
      </c>
      <c r="C207" s="21" t="s">
        <v>138</v>
      </c>
      <c r="D207" s="21" t="s">
        <v>22</v>
      </c>
      <c r="E207" s="21"/>
      <c r="F207" s="21"/>
      <c r="G207" s="61">
        <f>G208+G215+G224+G221</f>
        <v>848.33999999999992</v>
      </c>
      <c r="H207" s="61">
        <f>H208+H215+H224+H221</f>
        <v>995.2</v>
      </c>
      <c r="I207" s="61">
        <f>I208+I215+I224+I221</f>
        <v>995.2</v>
      </c>
      <c r="J207" s="61">
        <f>J208+J215+J224+J221</f>
        <v>848.33999999999992</v>
      </c>
      <c r="K207" s="61">
        <f t="shared" si="25"/>
        <v>99.999999999999986</v>
      </c>
    </row>
    <row r="208" spans="1:78" ht="35.25" customHeight="1">
      <c r="A208" s="20">
        <f t="shared" si="29"/>
        <v>186</v>
      </c>
      <c r="B208" s="45" t="s">
        <v>152</v>
      </c>
      <c r="C208" s="21" t="s">
        <v>138</v>
      </c>
      <c r="D208" s="21" t="s">
        <v>22</v>
      </c>
      <c r="E208" s="21" t="s">
        <v>76</v>
      </c>
      <c r="F208" s="27"/>
      <c r="G208" s="61">
        <f>G209+G212</f>
        <v>379.74</v>
      </c>
      <c r="H208" s="61">
        <f>H209+H212</f>
        <v>614.4</v>
      </c>
      <c r="I208" s="61">
        <f>I209+I212</f>
        <v>614.4</v>
      </c>
      <c r="J208" s="61">
        <f>J209+J212</f>
        <v>379.74</v>
      </c>
      <c r="K208" s="61">
        <f t="shared" si="25"/>
        <v>100</v>
      </c>
    </row>
    <row r="209" spans="1:78" ht="37.5" customHeight="1">
      <c r="A209" s="20">
        <f t="shared" si="29"/>
        <v>187</v>
      </c>
      <c r="B209" s="29" t="s">
        <v>51</v>
      </c>
      <c r="C209" s="21" t="s">
        <v>138</v>
      </c>
      <c r="D209" s="21" t="s">
        <v>22</v>
      </c>
      <c r="E209" s="21" t="s">
        <v>77</v>
      </c>
      <c r="F209" s="27"/>
      <c r="G209" s="61">
        <f>G210</f>
        <v>160.13</v>
      </c>
      <c r="H209" s="61">
        <v>243.5</v>
      </c>
      <c r="I209" s="61">
        <v>243.5</v>
      </c>
      <c r="J209" s="61">
        <f>J210</f>
        <v>160.13</v>
      </c>
      <c r="K209" s="61">
        <f t="shared" si="25"/>
        <v>100</v>
      </c>
    </row>
    <row r="210" spans="1:78" ht="70.5" customHeight="1">
      <c r="A210" s="6">
        <f t="shared" si="29"/>
        <v>188</v>
      </c>
      <c r="B210" s="10" t="s">
        <v>40</v>
      </c>
      <c r="C210" s="2" t="s">
        <v>138</v>
      </c>
      <c r="D210" s="2" t="s">
        <v>22</v>
      </c>
      <c r="E210" s="2" t="s">
        <v>77</v>
      </c>
      <c r="F210" s="2" t="s">
        <v>41</v>
      </c>
      <c r="G210" s="60">
        <f>G211</f>
        <v>160.13</v>
      </c>
      <c r="H210" s="60">
        <v>243.5</v>
      </c>
      <c r="I210" s="60">
        <v>243.5</v>
      </c>
      <c r="J210" s="60">
        <f>J211</f>
        <v>160.13</v>
      </c>
      <c r="K210" s="61">
        <f t="shared" si="25"/>
        <v>100</v>
      </c>
    </row>
    <row r="211" spans="1:78" s="18" customFormat="1" ht="30" customHeight="1">
      <c r="A211" s="20">
        <f t="shared" si="29"/>
        <v>189</v>
      </c>
      <c r="B211" s="30" t="s">
        <v>102</v>
      </c>
      <c r="C211" s="21" t="s">
        <v>138</v>
      </c>
      <c r="D211" s="21" t="s">
        <v>22</v>
      </c>
      <c r="E211" s="21" t="s">
        <v>77</v>
      </c>
      <c r="F211" s="21" t="s">
        <v>52</v>
      </c>
      <c r="G211" s="61">
        <v>160.13</v>
      </c>
      <c r="H211" s="61"/>
      <c r="I211" s="61"/>
      <c r="J211" s="61">
        <v>160.13</v>
      </c>
      <c r="K211" s="61">
        <f t="shared" si="25"/>
        <v>100</v>
      </c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</row>
    <row r="212" spans="1:78" ht="53.25" customHeight="1">
      <c r="A212" s="20">
        <f t="shared" si="29"/>
        <v>190</v>
      </c>
      <c r="B212" s="25" t="s">
        <v>153</v>
      </c>
      <c r="C212" s="21" t="s">
        <v>138</v>
      </c>
      <c r="D212" s="21" t="s">
        <v>22</v>
      </c>
      <c r="E212" s="21" t="s">
        <v>91</v>
      </c>
      <c r="F212" s="21"/>
      <c r="G212" s="61">
        <f>G213</f>
        <v>219.60999999999999</v>
      </c>
      <c r="H212" s="61">
        <v>370.9</v>
      </c>
      <c r="I212" s="61">
        <v>370.9</v>
      </c>
      <c r="J212" s="61">
        <f>J213</f>
        <v>219.61</v>
      </c>
      <c r="K212" s="61">
        <f t="shared" si="25"/>
        <v>100</v>
      </c>
    </row>
    <row r="213" spans="1:78" ht="66.75" customHeight="1">
      <c r="A213" s="20">
        <f t="shared" si="29"/>
        <v>191</v>
      </c>
      <c r="B213" s="30" t="s">
        <v>40</v>
      </c>
      <c r="C213" s="21" t="s">
        <v>138</v>
      </c>
      <c r="D213" s="21" t="s">
        <v>22</v>
      </c>
      <c r="E213" s="21" t="s">
        <v>91</v>
      </c>
      <c r="F213" s="21" t="s">
        <v>41</v>
      </c>
      <c r="G213" s="61">
        <f>G214</f>
        <v>219.60999999999999</v>
      </c>
      <c r="H213" s="61">
        <v>370.9</v>
      </c>
      <c r="I213" s="61">
        <v>370.9</v>
      </c>
      <c r="J213" s="61">
        <f>J214</f>
        <v>219.61</v>
      </c>
      <c r="K213" s="61">
        <f t="shared" si="25"/>
        <v>100</v>
      </c>
    </row>
    <row r="214" spans="1:78" s="18" customFormat="1" ht="21" customHeight="1">
      <c r="A214" s="20">
        <f t="shared" si="29"/>
        <v>192</v>
      </c>
      <c r="B214" s="30" t="s">
        <v>102</v>
      </c>
      <c r="C214" s="21" t="s">
        <v>138</v>
      </c>
      <c r="D214" s="21" t="s">
        <v>22</v>
      </c>
      <c r="E214" s="21" t="s">
        <v>91</v>
      </c>
      <c r="F214" s="21" t="s">
        <v>52</v>
      </c>
      <c r="G214" s="61">
        <f>168.67+50.94</f>
        <v>219.60999999999999</v>
      </c>
      <c r="H214" s="61"/>
      <c r="I214" s="61"/>
      <c r="J214" s="61">
        <v>219.61</v>
      </c>
      <c r="K214" s="61">
        <f t="shared" si="25"/>
        <v>100</v>
      </c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  <c r="BY214" s="19"/>
      <c r="BZ214" s="19"/>
    </row>
    <row r="215" spans="1:78" ht="17.25" customHeight="1">
      <c r="A215" s="20">
        <f t="shared" si="29"/>
        <v>193</v>
      </c>
      <c r="B215" s="26" t="s">
        <v>3</v>
      </c>
      <c r="C215" s="21" t="s">
        <v>138</v>
      </c>
      <c r="D215" s="21" t="s">
        <v>22</v>
      </c>
      <c r="E215" s="21" t="s">
        <v>76</v>
      </c>
      <c r="F215" s="28"/>
      <c r="G215" s="61">
        <f t="shared" ref="G215:J217" si="41">G216</f>
        <v>380.8</v>
      </c>
      <c r="H215" s="61">
        <f t="shared" si="41"/>
        <v>380.8</v>
      </c>
      <c r="I215" s="61">
        <f t="shared" si="41"/>
        <v>380.8</v>
      </c>
      <c r="J215" s="61">
        <f t="shared" si="41"/>
        <v>380.8</v>
      </c>
      <c r="K215" s="61">
        <f t="shared" si="25"/>
        <v>100</v>
      </c>
    </row>
    <row r="216" spans="1:78" ht="50.25" customHeight="1">
      <c r="A216" s="20">
        <f t="shared" si="29"/>
        <v>194</v>
      </c>
      <c r="B216" s="26" t="s">
        <v>125</v>
      </c>
      <c r="C216" s="21" t="s">
        <v>138</v>
      </c>
      <c r="D216" s="21" t="s">
        <v>22</v>
      </c>
      <c r="E216" s="21" t="s">
        <v>81</v>
      </c>
      <c r="F216" s="28"/>
      <c r="G216" s="61">
        <f>G217</f>
        <v>380.8</v>
      </c>
      <c r="H216" s="61">
        <f t="shared" si="41"/>
        <v>380.8</v>
      </c>
      <c r="I216" s="61">
        <f t="shared" si="41"/>
        <v>380.8</v>
      </c>
      <c r="J216" s="61">
        <f t="shared" si="41"/>
        <v>380.8</v>
      </c>
      <c r="K216" s="61">
        <f t="shared" ref="K216:K262" si="42">J216*100/G216</f>
        <v>100</v>
      </c>
    </row>
    <row r="217" spans="1:78" ht="23.25" customHeight="1">
      <c r="A217" s="20">
        <f t="shared" si="29"/>
        <v>195</v>
      </c>
      <c r="B217" s="22" t="s">
        <v>29</v>
      </c>
      <c r="C217" s="21" t="s">
        <v>138</v>
      </c>
      <c r="D217" s="21" t="s">
        <v>22</v>
      </c>
      <c r="E217" s="21" t="s">
        <v>81</v>
      </c>
      <c r="F217" s="21" t="s">
        <v>13</v>
      </c>
      <c r="G217" s="61">
        <f>G218</f>
        <v>380.8</v>
      </c>
      <c r="H217" s="61">
        <f t="shared" si="41"/>
        <v>380.8</v>
      </c>
      <c r="I217" s="61">
        <f t="shared" si="41"/>
        <v>380.8</v>
      </c>
      <c r="J217" s="61">
        <f t="shared" si="41"/>
        <v>380.8</v>
      </c>
      <c r="K217" s="61">
        <f t="shared" si="42"/>
        <v>100</v>
      </c>
    </row>
    <row r="218" spans="1:78" s="18" customFormat="1" ht="21.75" customHeight="1">
      <c r="A218" s="20">
        <f t="shared" si="29"/>
        <v>196</v>
      </c>
      <c r="B218" s="22" t="s">
        <v>84</v>
      </c>
      <c r="C218" s="21" t="s">
        <v>138</v>
      </c>
      <c r="D218" s="21" t="s">
        <v>22</v>
      </c>
      <c r="E218" s="21" t="s">
        <v>81</v>
      </c>
      <c r="F218" s="21" t="s">
        <v>0</v>
      </c>
      <c r="G218" s="61">
        <v>380.8</v>
      </c>
      <c r="H218" s="61">
        <f>G218</f>
        <v>380.8</v>
      </c>
      <c r="I218" s="61">
        <f>H218</f>
        <v>380.8</v>
      </c>
      <c r="J218" s="62">
        <v>380.8</v>
      </c>
      <c r="K218" s="61">
        <f t="shared" si="42"/>
        <v>100</v>
      </c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</row>
    <row r="219" spans="1:78" s="18" customFormat="1" ht="34.5" customHeight="1">
      <c r="A219" s="20">
        <v>197</v>
      </c>
      <c r="B219" s="22" t="s">
        <v>49</v>
      </c>
      <c r="C219" s="21" t="s">
        <v>138</v>
      </c>
      <c r="D219" s="21" t="s">
        <v>22</v>
      </c>
      <c r="E219" s="21" t="s">
        <v>71</v>
      </c>
      <c r="F219" s="21"/>
      <c r="G219" s="61">
        <f>G220</f>
        <v>87.8</v>
      </c>
      <c r="H219" s="61">
        <f>H220</f>
        <v>0</v>
      </c>
      <c r="I219" s="61">
        <f>I220</f>
        <v>0</v>
      </c>
      <c r="J219" s="61">
        <f>J220</f>
        <v>87.8</v>
      </c>
      <c r="K219" s="61">
        <f t="shared" si="42"/>
        <v>100</v>
      </c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</row>
    <row r="220" spans="1:78" s="18" customFormat="1" ht="33.75" customHeight="1">
      <c r="A220" s="20">
        <v>198</v>
      </c>
      <c r="B220" s="24" t="s">
        <v>156</v>
      </c>
      <c r="C220" s="21" t="s">
        <v>138</v>
      </c>
      <c r="D220" s="21" t="s">
        <v>22</v>
      </c>
      <c r="E220" s="21" t="s">
        <v>86</v>
      </c>
      <c r="F220" s="21"/>
      <c r="G220" s="61">
        <f>G221+G224</f>
        <v>87.8</v>
      </c>
      <c r="H220" s="61">
        <f>H221+H224</f>
        <v>0</v>
      </c>
      <c r="I220" s="61">
        <f>I221+I224</f>
        <v>0</v>
      </c>
      <c r="J220" s="61">
        <f>J221+J224</f>
        <v>87.8</v>
      </c>
      <c r="K220" s="61">
        <f t="shared" si="42"/>
        <v>100</v>
      </c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</row>
    <row r="221" spans="1:78" s="7" customFormat="1" ht="54.75" customHeight="1">
      <c r="A221" s="20">
        <v>199</v>
      </c>
      <c r="B221" s="34" t="s">
        <v>194</v>
      </c>
      <c r="C221" s="21" t="s">
        <v>138</v>
      </c>
      <c r="D221" s="21" t="s">
        <v>22</v>
      </c>
      <c r="E221" s="21" t="s">
        <v>195</v>
      </c>
      <c r="F221" s="21"/>
      <c r="G221" s="61">
        <f t="shared" ref="G221:J222" si="43">G222</f>
        <v>38.799999999999997</v>
      </c>
      <c r="H221" s="61">
        <f t="shared" si="43"/>
        <v>0</v>
      </c>
      <c r="I221" s="61">
        <f t="shared" si="43"/>
        <v>0</v>
      </c>
      <c r="J221" s="61">
        <f t="shared" si="43"/>
        <v>38.799999999999997</v>
      </c>
      <c r="K221" s="61">
        <f t="shared" si="42"/>
        <v>100</v>
      </c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</row>
    <row r="222" spans="1:78" s="7" customFormat="1" ht="72" customHeight="1">
      <c r="A222" s="20">
        <v>200</v>
      </c>
      <c r="B222" s="30" t="s">
        <v>40</v>
      </c>
      <c r="C222" s="21" t="s">
        <v>138</v>
      </c>
      <c r="D222" s="21" t="s">
        <v>22</v>
      </c>
      <c r="E222" s="21" t="s">
        <v>195</v>
      </c>
      <c r="F222" s="21" t="s">
        <v>41</v>
      </c>
      <c r="G222" s="61">
        <f t="shared" si="43"/>
        <v>38.799999999999997</v>
      </c>
      <c r="H222" s="61">
        <f t="shared" si="43"/>
        <v>0</v>
      </c>
      <c r="I222" s="61">
        <f t="shared" si="43"/>
        <v>0</v>
      </c>
      <c r="J222" s="61">
        <f t="shared" si="43"/>
        <v>38.799999999999997</v>
      </c>
      <c r="K222" s="61">
        <f t="shared" si="42"/>
        <v>100</v>
      </c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</row>
    <row r="223" spans="1:78" s="18" customFormat="1" ht="27.75" customHeight="1">
      <c r="A223" s="20">
        <v>201</v>
      </c>
      <c r="B223" s="30" t="s">
        <v>102</v>
      </c>
      <c r="C223" s="21" t="s">
        <v>138</v>
      </c>
      <c r="D223" s="21" t="s">
        <v>22</v>
      </c>
      <c r="E223" s="21" t="s">
        <v>195</v>
      </c>
      <c r="F223" s="21" t="s">
        <v>52</v>
      </c>
      <c r="G223" s="61">
        <f>29.8+9</f>
        <v>38.799999999999997</v>
      </c>
      <c r="H223" s="61"/>
      <c r="I223" s="61"/>
      <c r="J223" s="62">
        <v>38.799999999999997</v>
      </c>
      <c r="K223" s="61">
        <f t="shared" si="42"/>
        <v>100</v>
      </c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</row>
    <row r="224" spans="1:78" ht="43.5" customHeight="1">
      <c r="A224" s="20">
        <v>202</v>
      </c>
      <c r="B224" s="34" t="s">
        <v>160</v>
      </c>
      <c r="C224" s="21" t="s">
        <v>138</v>
      </c>
      <c r="D224" s="21" t="s">
        <v>22</v>
      </c>
      <c r="E224" s="21" t="s">
        <v>161</v>
      </c>
      <c r="F224" s="21"/>
      <c r="G224" s="61">
        <f t="shared" ref="G224:J225" si="44">G225</f>
        <v>49</v>
      </c>
      <c r="H224" s="61">
        <f t="shared" si="44"/>
        <v>0</v>
      </c>
      <c r="I224" s="61">
        <f t="shared" si="44"/>
        <v>0</v>
      </c>
      <c r="J224" s="61">
        <f t="shared" si="44"/>
        <v>49</v>
      </c>
      <c r="K224" s="61">
        <f t="shared" si="42"/>
        <v>100</v>
      </c>
    </row>
    <row r="225" spans="1:78" ht="66.75" customHeight="1">
      <c r="A225" s="20">
        <v>203</v>
      </c>
      <c r="B225" s="22" t="s">
        <v>40</v>
      </c>
      <c r="C225" s="21" t="s">
        <v>138</v>
      </c>
      <c r="D225" s="21" t="s">
        <v>22</v>
      </c>
      <c r="E225" s="21" t="s">
        <v>161</v>
      </c>
      <c r="F225" s="21" t="s">
        <v>41</v>
      </c>
      <c r="G225" s="61">
        <f t="shared" si="44"/>
        <v>49</v>
      </c>
      <c r="H225" s="61">
        <f t="shared" si="44"/>
        <v>0</v>
      </c>
      <c r="I225" s="61">
        <f t="shared" si="44"/>
        <v>0</v>
      </c>
      <c r="J225" s="61">
        <f t="shared" si="44"/>
        <v>49</v>
      </c>
      <c r="K225" s="61">
        <f t="shared" si="42"/>
        <v>100</v>
      </c>
    </row>
    <row r="226" spans="1:78" s="18" customFormat="1" ht="21.75" customHeight="1">
      <c r="A226" s="20">
        <v>204</v>
      </c>
      <c r="B226" s="23" t="s">
        <v>102</v>
      </c>
      <c r="C226" s="21" t="s">
        <v>138</v>
      </c>
      <c r="D226" s="21" t="s">
        <v>22</v>
      </c>
      <c r="E226" s="21" t="s">
        <v>161</v>
      </c>
      <c r="F226" s="21" t="s">
        <v>52</v>
      </c>
      <c r="G226" s="61">
        <f>37.63+11.37</f>
        <v>49</v>
      </c>
      <c r="H226" s="61"/>
      <c r="I226" s="61"/>
      <c r="J226" s="62">
        <v>49</v>
      </c>
      <c r="K226" s="61">
        <f t="shared" si="42"/>
        <v>100</v>
      </c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</row>
    <row r="227" spans="1:78" ht="24" customHeight="1">
      <c r="A227" s="20">
        <f t="shared" si="29"/>
        <v>205</v>
      </c>
      <c r="B227" s="47" t="s">
        <v>203</v>
      </c>
      <c r="C227" s="21" t="s">
        <v>138</v>
      </c>
      <c r="D227" s="21" t="s">
        <v>147</v>
      </c>
      <c r="E227" s="21"/>
      <c r="F227" s="21"/>
      <c r="G227" s="61">
        <f>G229</f>
        <v>325</v>
      </c>
      <c r="H227" s="61">
        <f>H229</f>
        <v>0</v>
      </c>
      <c r="I227" s="61">
        <f>I229</f>
        <v>0</v>
      </c>
      <c r="J227" s="61">
        <f>J229</f>
        <v>325</v>
      </c>
      <c r="K227" s="61">
        <f t="shared" si="42"/>
        <v>100</v>
      </c>
    </row>
    <row r="228" spans="1:78" ht="35.25" customHeight="1">
      <c r="A228" s="20">
        <v>206</v>
      </c>
      <c r="B228" s="30" t="s">
        <v>146</v>
      </c>
      <c r="C228" s="21" t="s">
        <v>138</v>
      </c>
      <c r="D228" s="21" t="s">
        <v>149</v>
      </c>
      <c r="E228" s="21" t="s">
        <v>76</v>
      </c>
      <c r="F228" s="21"/>
      <c r="G228" s="61">
        <f t="shared" ref="G228:J229" si="45">G229</f>
        <v>325</v>
      </c>
      <c r="H228" s="61">
        <f t="shared" si="45"/>
        <v>0</v>
      </c>
      <c r="I228" s="61">
        <f t="shared" si="45"/>
        <v>0</v>
      </c>
      <c r="J228" s="61">
        <f t="shared" si="45"/>
        <v>325</v>
      </c>
      <c r="K228" s="61">
        <f t="shared" si="42"/>
        <v>100</v>
      </c>
    </row>
    <row r="229" spans="1:78" ht="42.75" customHeight="1">
      <c r="A229" s="20">
        <v>207</v>
      </c>
      <c r="B229" s="45" t="s">
        <v>148</v>
      </c>
      <c r="C229" s="21" t="s">
        <v>138</v>
      </c>
      <c r="D229" s="21" t="s">
        <v>149</v>
      </c>
      <c r="E229" s="21" t="s">
        <v>76</v>
      </c>
      <c r="F229" s="21"/>
      <c r="G229" s="61">
        <f t="shared" si="45"/>
        <v>325</v>
      </c>
      <c r="H229" s="61">
        <f t="shared" si="45"/>
        <v>0</v>
      </c>
      <c r="I229" s="61">
        <f t="shared" si="45"/>
        <v>0</v>
      </c>
      <c r="J229" s="61">
        <f t="shared" si="45"/>
        <v>325</v>
      </c>
      <c r="K229" s="61">
        <f t="shared" si="42"/>
        <v>100</v>
      </c>
    </row>
    <row r="230" spans="1:78" ht="47.25" customHeight="1">
      <c r="A230" s="20">
        <f t="shared" si="29"/>
        <v>208</v>
      </c>
      <c r="B230" s="47" t="s">
        <v>150</v>
      </c>
      <c r="C230" s="21" t="s">
        <v>138</v>
      </c>
      <c r="D230" s="21" t="s">
        <v>149</v>
      </c>
      <c r="E230" s="21" t="s">
        <v>76</v>
      </c>
      <c r="F230" s="21"/>
      <c r="G230" s="61">
        <f>G232</f>
        <v>325</v>
      </c>
      <c r="H230" s="61">
        <f>H232</f>
        <v>0</v>
      </c>
      <c r="I230" s="61">
        <f>I232</f>
        <v>0</v>
      </c>
      <c r="J230" s="61">
        <f>J232</f>
        <v>325</v>
      </c>
      <c r="K230" s="61">
        <f t="shared" si="42"/>
        <v>100</v>
      </c>
    </row>
    <row r="231" spans="1:78" ht="47.25" customHeight="1">
      <c r="A231" s="20">
        <v>209</v>
      </c>
      <c r="B231" s="47" t="s">
        <v>204</v>
      </c>
      <c r="C231" s="21" t="s">
        <v>138</v>
      </c>
      <c r="D231" s="21" t="s">
        <v>149</v>
      </c>
      <c r="E231" s="21" t="s">
        <v>151</v>
      </c>
      <c r="F231" s="21"/>
      <c r="G231" s="61">
        <f>G232</f>
        <v>325</v>
      </c>
      <c r="H231" s="61">
        <f>H232</f>
        <v>0</v>
      </c>
      <c r="I231" s="61">
        <f>I232</f>
        <v>0</v>
      </c>
      <c r="J231" s="61">
        <f>J232</f>
        <v>325</v>
      </c>
      <c r="K231" s="61">
        <f t="shared" si="42"/>
        <v>100</v>
      </c>
    </row>
    <row r="232" spans="1:78" ht="42" customHeight="1">
      <c r="A232" s="20">
        <v>210</v>
      </c>
      <c r="B232" s="47" t="s">
        <v>101</v>
      </c>
      <c r="C232" s="21" t="s">
        <v>138</v>
      </c>
      <c r="D232" s="21" t="s">
        <v>149</v>
      </c>
      <c r="E232" s="21" t="s">
        <v>151</v>
      </c>
      <c r="F232" s="21" t="s">
        <v>44</v>
      </c>
      <c r="G232" s="61">
        <f>G233</f>
        <v>325</v>
      </c>
      <c r="H232" s="61"/>
      <c r="I232" s="61"/>
      <c r="J232" s="62">
        <f>J233</f>
        <v>325</v>
      </c>
      <c r="K232" s="61">
        <f t="shared" si="42"/>
        <v>100</v>
      </c>
    </row>
    <row r="233" spans="1:78" s="18" customFormat="1" ht="40.5" customHeight="1">
      <c r="A233" s="20">
        <f t="shared" si="29"/>
        <v>211</v>
      </c>
      <c r="B233" s="47" t="s">
        <v>43</v>
      </c>
      <c r="C233" s="21" t="s">
        <v>138</v>
      </c>
      <c r="D233" s="21" t="s">
        <v>149</v>
      </c>
      <c r="E233" s="21" t="s">
        <v>151</v>
      </c>
      <c r="F233" s="21" t="s">
        <v>45</v>
      </c>
      <c r="G233" s="61">
        <f>225+100</f>
        <v>325</v>
      </c>
      <c r="H233" s="61"/>
      <c r="I233" s="61"/>
      <c r="J233" s="62">
        <v>325</v>
      </c>
      <c r="K233" s="61">
        <f t="shared" si="42"/>
        <v>100</v>
      </c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</row>
    <row r="234" spans="1:78">
      <c r="A234" s="20">
        <f t="shared" si="29"/>
        <v>212</v>
      </c>
      <c r="B234" s="41" t="s">
        <v>36</v>
      </c>
      <c r="C234" s="21" t="s">
        <v>138</v>
      </c>
      <c r="D234" s="21" t="s">
        <v>37</v>
      </c>
      <c r="E234" s="21"/>
      <c r="F234" s="21"/>
      <c r="G234" s="61">
        <f>G235</f>
        <v>4159.8999999999996</v>
      </c>
      <c r="H234" s="61">
        <f t="shared" ref="H234:J235" si="46">H235</f>
        <v>223.8</v>
      </c>
      <c r="I234" s="61">
        <f t="shared" si="46"/>
        <v>223.8</v>
      </c>
      <c r="J234" s="61">
        <f t="shared" si="46"/>
        <v>4159.8999999999996</v>
      </c>
      <c r="K234" s="61">
        <f t="shared" si="42"/>
        <v>100</v>
      </c>
    </row>
    <row r="235" spans="1:78">
      <c r="A235" s="20">
        <f t="shared" si="29"/>
        <v>213</v>
      </c>
      <c r="B235" s="26" t="s">
        <v>23</v>
      </c>
      <c r="C235" s="21" t="s">
        <v>138</v>
      </c>
      <c r="D235" s="21" t="s">
        <v>24</v>
      </c>
      <c r="E235" s="21"/>
      <c r="F235" s="27" t="s">
        <v>9</v>
      </c>
      <c r="G235" s="61">
        <f>G236</f>
        <v>4159.8999999999996</v>
      </c>
      <c r="H235" s="61">
        <f t="shared" si="46"/>
        <v>223.8</v>
      </c>
      <c r="I235" s="61">
        <f t="shared" si="46"/>
        <v>223.8</v>
      </c>
      <c r="J235" s="61">
        <f t="shared" si="46"/>
        <v>4159.8999999999996</v>
      </c>
      <c r="K235" s="61">
        <f t="shared" si="42"/>
        <v>100</v>
      </c>
    </row>
    <row r="236" spans="1:78" ht="36" customHeight="1">
      <c r="A236" s="20">
        <f t="shared" si="29"/>
        <v>214</v>
      </c>
      <c r="B236" s="26" t="s">
        <v>145</v>
      </c>
      <c r="C236" s="21" t="s">
        <v>138</v>
      </c>
      <c r="D236" s="21" t="s">
        <v>24</v>
      </c>
      <c r="E236" s="21" t="s">
        <v>76</v>
      </c>
      <c r="F236" s="28"/>
      <c r="G236" s="61">
        <f t="shared" ref="G236:J239" si="47">G237</f>
        <v>4159.8999999999996</v>
      </c>
      <c r="H236" s="61">
        <f t="shared" si="47"/>
        <v>223.8</v>
      </c>
      <c r="I236" s="61">
        <f t="shared" si="47"/>
        <v>223.8</v>
      </c>
      <c r="J236" s="61">
        <f t="shared" si="47"/>
        <v>4159.8999999999996</v>
      </c>
      <c r="K236" s="61">
        <f t="shared" si="42"/>
        <v>100</v>
      </c>
    </row>
    <row r="237" spans="1:78">
      <c r="A237" s="20">
        <f t="shared" si="29"/>
        <v>215</v>
      </c>
      <c r="B237" s="26" t="s">
        <v>3</v>
      </c>
      <c r="C237" s="21" t="s">
        <v>138</v>
      </c>
      <c r="D237" s="21" t="s">
        <v>24</v>
      </c>
      <c r="E237" s="21" t="s">
        <v>76</v>
      </c>
      <c r="F237" s="28"/>
      <c r="G237" s="61">
        <f t="shared" si="47"/>
        <v>4159.8999999999996</v>
      </c>
      <c r="H237" s="61">
        <f t="shared" si="47"/>
        <v>223.8</v>
      </c>
      <c r="I237" s="61">
        <f t="shared" si="47"/>
        <v>223.8</v>
      </c>
      <c r="J237" s="61">
        <f t="shared" si="47"/>
        <v>4159.8999999999996</v>
      </c>
      <c r="K237" s="61">
        <f t="shared" si="42"/>
        <v>100</v>
      </c>
    </row>
    <row r="238" spans="1:78" ht="50.25" customHeight="1">
      <c r="A238" s="20">
        <f t="shared" ref="A238:A261" si="48">A237+1</f>
        <v>216</v>
      </c>
      <c r="B238" s="26" t="s">
        <v>125</v>
      </c>
      <c r="C238" s="21" t="s">
        <v>138</v>
      </c>
      <c r="D238" s="21" t="s">
        <v>24</v>
      </c>
      <c r="E238" s="21" t="s">
        <v>81</v>
      </c>
      <c r="F238" s="28"/>
      <c r="G238" s="61">
        <f t="shared" si="47"/>
        <v>4159.8999999999996</v>
      </c>
      <c r="H238" s="61">
        <f t="shared" si="47"/>
        <v>223.8</v>
      </c>
      <c r="I238" s="61">
        <f t="shared" si="47"/>
        <v>223.8</v>
      </c>
      <c r="J238" s="61">
        <f t="shared" si="47"/>
        <v>4159.8999999999996</v>
      </c>
      <c r="K238" s="61">
        <f t="shared" si="42"/>
        <v>100</v>
      </c>
    </row>
    <row r="239" spans="1:78">
      <c r="A239" s="20">
        <f t="shared" si="48"/>
        <v>217</v>
      </c>
      <c r="B239" s="22" t="s">
        <v>29</v>
      </c>
      <c r="C239" s="21" t="s">
        <v>138</v>
      </c>
      <c r="D239" s="21" t="s">
        <v>24</v>
      </c>
      <c r="E239" s="21" t="s">
        <v>81</v>
      </c>
      <c r="F239" s="21" t="s">
        <v>13</v>
      </c>
      <c r="G239" s="61">
        <f t="shared" si="47"/>
        <v>4159.8999999999996</v>
      </c>
      <c r="H239" s="61">
        <f t="shared" si="47"/>
        <v>223.8</v>
      </c>
      <c r="I239" s="61">
        <f t="shared" si="47"/>
        <v>223.8</v>
      </c>
      <c r="J239" s="61">
        <f t="shared" si="47"/>
        <v>4159.8999999999996</v>
      </c>
      <c r="K239" s="61">
        <f t="shared" si="42"/>
        <v>100</v>
      </c>
    </row>
    <row r="240" spans="1:78" s="18" customFormat="1" ht="24" customHeight="1">
      <c r="A240" s="20">
        <f t="shared" si="48"/>
        <v>218</v>
      </c>
      <c r="B240" s="22" t="s">
        <v>84</v>
      </c>
      <c r="C240" s="21" t="s">
        <v>138</v>
      </c>
      <c r="D240" s="21" t="s">
        <v>24</v>
      </c>
      <c r="E240" s="21" t="s">
        <v>81</v>
      </c>
      <c r="F240" s="21" t="s">
        <v>0</v>
      </c>
      <c r="G240" s="61">
        <v>4159.8999999999996</v>
      </c>
      <c r="H240" s="61">
        <v>223.8</v>
      </c>
      <c r="I240" s="61">
        <v>223.8</v>
      </c>
      <c r="J240" s="62">
        <v>4159.8999999999996</v>
      </c>
      <c r="K240" s="61">
        <f t="shared" si="42"/>
        <v>100</v>
      </c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  <c r="BY240" s="19"/>
      <c r="BZ240" s="19"/>
    </row>
    <row r="241" spans="1:78" ht="24" customHeight="1">
      <c r="A241" s="20">
        <f t="shared" si="48"/>
        <v>219</v>
      </c>
      <c r="B241" s="30" t="s">
        <v>175</v>
      </c>
      <c r="C241" s="21" t="s">
        <v>138</v>
      </c>
      <c r="D241" s="21" t="s">
        <v>176</v>
      </c>
      <c r="E241" s="21"/>
      <c r="F241" s="21"/>
      <c r="G241" s="61">
        <f>G243</f>
        <v>18.059999999999999</v>
      </c>
      <c r="H241" s="61">
        <f>H243</f>
        <v>0</v>
      </c>
      <c r="I241" s="61">
        <f>I243</f>
        <v>0</v>
      </c>
      <c r="J241" s="61">
        <f>J243</f>
        <v>18.059999999999999</v>
      </c>
      <c r="K241" s="61">
        <f t="shared" si="42"/>
        <v>100</v>
      </c>
    </row>
    <row r="242" spans="1:78" ht="24" customHeight="1">
      <c r="A242" s="6">
        <f t="shared" si="48"/>
        <v>220</v>
      </c>
      <c r="B242" s="16" t="s">
        <v>172</v>
      </c>
      <c r="C242" s="2" t="s">
        <v>138</v>
      </c>
      <c r="D242" s="2" t="s">
        <v>176</v>
      </c>
      <c r="E242" s="1"/>
      <c r="F242" s="2"/>
      <c r="G242" s="61">
        <f t="shared" ref="G242:J246" si="49">G243</f>
        <v>18.059999999999999</v>
      </c>
      <c r="H242" s="61">
        <f t="shared" si="49"/>
        <v>0</v>
      </c>
      <c r="I242" s="61">
        <f t="shared" si="49"/>
        <v>0</v>
      </c>
      <c r="J242" s="61">
        <f t="shared" si="49"/>
        <v>18.059999999999999</v>
      </c>
      <c r="K242" s="61">
        <f t="shared" si="42"/>
        <v>100</v>
      </c>
    </row>
    <row r="243" spans="1:78" ht="31.5">
      <c r="A243" s="6">
        <f t="shared" si="48"/>
        <v>221</v>
      </c>
      <c r="B243" s="10" t="s">
        <v>173</v>
      </c>
      <c r="C243" s="2" t="s">
        <v>138</v>
      </c>
      <c r="D243" s="2" t="s">
        <v>176</v>
      </c>
      <c r="E243" s="17" t="s">
        <v>76</v>
      </c>
      <c r="F243" s="2"/>
      <c r="G243" s="60">
        <f t="shared" si="49"/>
        <v>18.059999999999999</v>
      </c>
      <c r="H243" s="60">
        <f t="shared" si="49"/>
        <v>0</v>
      </c>
      <c r="I243" s="60">
        <f t="shared" si="49"/>
        <v>0</v>
      </c>
      <c r="J243" s="60">
        <f t="shared" si="49"/>
        <v>18.059999999999999</v>
      </c>
      <c r="K243" s="61">
        <f t="shared" si="42"/>
        <v>100</v>
      </c>
    </row>
    <row r="244" spans="1:78" ht="31.5">
      <c r="A244" s="6">
        <f t="shared" si="48"/>
        <v>222</v>
      </c>
      <c r="B244" s="10" t="s">
        <v>174</v>
      </c>
      <c r="C244" s="2" t="s">
        <v>138</v>
      </c>
      <c r="D244" s="2" t="s">
        <v>176</v>
      </c>
      <c r="E244" s="17" t="s">
        <v>76</v>
      </c>
      <c r="F244" s="2"/>
      <c r="G244" s="60">
        <f t="shared" si="49"/>
        <v>18.059999999999999</v>
      </c>
      <c r="H244" s="60">
        <f t="shared" si="49"/>
        <v>0</v>
      </c>
      <c r="I244" s="60">
        <f t="shared" si="49"/>
        <v>0</v>
      </c>
      <c r="J244" s="60">
        <f t="shared" si="49"/>
        <v>18.059999999999999</v>
      </c>
      <c r="K244" s="61">
        <f t="shared" si="42"/>
        <v>100</v>
      </c>
    </row>
    <row r="245" spans="1:78" ht="39" customHeight="1">
      <c r="A245" s="6">
        <f t="shared" si="48"/>
        <v>223</v>
      </c>
      <c r="B245" s="10" t="s">
        <v>207</v>
      </c>
      <c r="C245" s="2" t="s">
        <v>138</v>
      </c>
      <c r="D245" s="2" t="s">
        <v>176</v>
      </c>
      <c r="E245" s="17" t="s">
        <v>177</v>
      </c>
      <c r="F245" s="2"/>
      <c r="G245" s="60">
        <f t="shared" si="49"/>
        <v>18.059999999999999</v>
      </c>
      <c r="H245" s="60">
        <f t="shared" si="49"/>
        <v>0</v>
      </c>
      <c r="I245" s="60">
        <f t="shared" si="49"/>
        <v>0</v>
      </c>
      <c r="J245" s="60">
        <f t="shared" si="49"/>
        <v>18.059999999999999</v>
      </c>
      <c r="K245" s="61">
        <f t="shared" si="42"/>
        <v>100</v>
      </c>
    </row>
    <row r="246" spans="1:78" ht="31.5">
      <c r="A246" s="6">
        <f t="shared" si="48"/>
        <v>224</v>
      </c>
      <c r="B246" s="10" t="s">
        <v>101</v>
      </c>
      <c r="C246" s="2" t="s">
        <v>138</v>
      </c>
      <c r="D246" s="2" t="s">
        <v>176</v>
      </c>
      <c r="E246" s="17" t="s">
        <v>177</v>
      </c>
      <c r="F246" s="2" t="s">
        <v>44</v>
      </c>
      <c r="G246" s="60">
        <f t="shared" si="49"/>
        <v>18.059999999999999</v>
      </c>
      <c r="H246" s="60">
        <f t="shared" si="49"/>
        <v>0</v>
      </c>
      <c r="I246" s="60">
        <f t="shared" si="49"/>
        <v>0</v>
      </c>
      <c r="J246" s="60">
        <f t="shared" si="49"/>
        <v>18.059999999999999</v>
      </c>
      <c r="K246" s="61">
        <f t="shared" si="42"/>
        <v>100</v>
      </c>
    </row>
    <row r="247" spans="1:78" s="18" customFormat="1" ht="31.5">
      <c r="A247" s="20">
        <f t="shared" si="48"/>
        <v>225</v>
      </c>
      <c r="B247" s="30" t="s">
        <v>43</v>
      </c>
      <c r="C247" s="21" t="s">
        <v>138</v>
      </c>
      <c r="D247" s="21" t="s">
        <v>176</v>
      </c>
      <c r="E247" s="48" t="s">
        <v>177</v>
      </c>
      <c r="F247" s="21" t="s">
        <v>45</v>
      </c>
      <c r="G247" s="61">
        <v>18.059999999999999</v>
      </c>
      <c r="H247" s="61"/>
      <c r="I247" s="61"/>
      <c r="J247" s="62">
        <v>18.059999999999999</v>
      </c>
      <c r="K247" s="61">
        <f t="shared" si="42"/>
        <v>100</v>
      </c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  <c r="BY247" s="19"/>
      <c r="BZ247" s="19"/>
    </row>
    <row r="248" spans="1:78" ht="25.5" customHeight="1">
      <c r="A248" s="20">
        <v>226</v>
      </c>
      <c r="B248" s="22" t="s">
        <v>112</v>
      </c>
      <c r="C248" s="21" t="s">
        <v>138</v>
      </c>
      <c r="D248" s="21" t="s">
        <v>117</v>
      </c>
      <c r="E248" s="21"/>
      <c r="F248" s="21"/>
      <c r="G248" s="61">
        <f t="shared" ref="G248:J253" si="50">G249</f>
        <v>12</v>
      </c>
      <c r="H248" s="61">
        <f t="shared" si="50"/>
        <v>0</v>
      </c>
      <c r="I248" s="61">
        <f t="shared" si="50"/>
        <v>0</v>
      </c>
      <c r="J248" s="61">
        <f t="shared" si="50"/>
        <v>12</v>
      </c>
      <c r="K248" s="61">
        <f t="shared" si="42"/>
        <v>100</v>
      </c>
    </row>
    <row r="249" spans="1:78" ht="21.75" customHeight="1">
      <c r="A249" s="20">
        <v>227</v>
      </c>
      <c r="B249" s="22" t="s">
        <v>113</v>
      </c>
      <c r="C249" s="21" t="s">
        <v>138</v>
      </c>
      <c r="D249" s="21" t="s">
        <v>118</v>
      </c>
      <c r="E249" s="21"/>
      <c r="F249" s="21"/>
      <c r="G249" s="61">
        <f t="shared" si="50"/>
        <v>12</v>
      </c>
      <c r="H249" s="61">
        <f t="shared" si="50"/>
        <v>0</v>
      </c>
      <c r="I249" s="61">
        <f t="shared" si="50"/>
        <v>0</v>
      </c>
      <c r="J249" s="61">
        <f t="shared" si="50"/>
        <v>12</v>
      </c>
      <c r="K249" s="61">
        <f t="shared" si="42"/>
        <v>100</v>
      </c>
    </row>
    <row r="250" spans="1:78" ht="24.75" customHeight="1">
      <c r="A250" s="20">
        <f t="shared" si="48"/>
        <v>228</v>
      </c>
      <c r="B250" s="22" t="s">
        <v>114</v>
      </c>
      <c r="C250" s="21" t="s">
        <v>138</v>
      </c>
      <c r="D250" s="21" t="s">
        <v>118</v>
      </c>
      <c r="E250" s="21" t="s">
        <v>71</v>
      </c>
      <c r="F250" s="21"/>
      <c r="G250" s="61">
        <f t="shared" si="50"/>
        <v>12</v>
      </c>
      <c r="H250" s="61">
        <f t="shared" si="50"/>
        <v>0</v>
      </c>
      <c r="I250" s="61">
        <f t="shared" si="50"/>
        <v>0</v>
      </c>
      <c r="J250" s="61">
        <f t="shared" si="50"/>
        <v>12</v>
      </c>
      <c r="K250" s="61">
        <f t="shared" si="42"/>
        <v>100</v>
      </c>
    </row>
    <row r="251" spans="1:78" ht="27.75" customHeight="1">
      <c r="A251" s="20">
        <f t="shared" si="48"/>
        <v>229</v>
      </c>
      <c r="B251" s="22" t="s">
        <v>65</v>
      </c>
      <c r="C251" s="21" t="s">
        <v>138</v>
      </c>
      <c r="D251" s="21" t="s">
        <v>118</v>
      </c>
      <c r="E251" s="21" t="s">
        <v>86</v>
      </c>
      <c r="F251" s="21"/>
      <c r="G251" s="61">
        <f t="shared" si="50"/>
        <v>12</v>
      </c>
      <c r="H251" s="61">
        <f t="shared" si="50"/>
        <v>0</v>
      </c>
      <c r="I251" s="61">
        <f t="shared" si="50"/>
        <v>0</v>
      </c>
      <c r="J251" s="61">
        <f t="shared" si="50"/>
        <v>12</v>
      </c>
      <c r="K251" s="61">
        <f t="shared" si="42"/>
        <v>100</v>
      </c>
    </row>
    <row r="252" spans="1:78" ht="25.5" customHeight="1">
      <c r="A252" s="20">
        <f t="shared" si="48"/>
        <v>230</v>
      </c>
      <c r="B252" s="22" t="s">
        <v>115</v>
      </c>
      <c r="C252" s="21" t="s">
        <v>138</v>
      </c>
      <c r="D252" s="21" t="s">
        <v>118</v>
      </c>
      <c r="E252" s="21" t="s">
        <v>119</v>
      </c>
      <c r="F252" s="21"/>
      <c r="G252" s="61">
        <f t="shared" si="50"/>
        <v>12</v>
      </c>
      <c r="H252" s="61">
        <f t="shared" si="50"/>
        <v>0</v>
      </c>
      <c r="I252" s="61">
        <f t="shared" si="50"/>
        <v>0</v>
      </c>
      <c r="J252" s="61">
        <f t="shared" si="50"/>
        <v>12</v>
      </c>
      <c r="K252" s="61">
        <f t="shared" si="42"/>
        <v>100</v>
      </c>
    </row>
    <row r="253" spans="1:78" ht="24.75" customHeight="1">
      <c r="A253" s="20">
        <f t="shared" si="48"/>
        <v>231</v>
      </c>
      <c r="B253" s="22" t="s">
        <v>110</v>
      </c>
      <c r="C253" s="21" t="s">
        <v>138</v>
      </c>
      <c r="D253" s="21" t="s">
        <v>118</v>
      </c>
      <c r="E253" s="21" t="s">
        <v>119</v>
      </c>
      <c r="F253" s="21" t="s">
        <v>111</v>
      </c>
      <c r="G253" s="61">
        <f t="shared" si="50"/>
        <v>12</v>
      </c>
      <c r="H253" s="61">
        <f t="shared" si="50"/>
        <v>0</v>
      </c>
      <c r="I253" s="61">
        <f t="shared" si="50"/>
        <v>0</v>
      </c>
      <c r="J253" s="61">
        <f t="shared" si="50"/>
        <v>12</v>
      </c>
      <c r="K253" s="61">
        <f t="shared" si="42"/>
        <v>100</v>
      </c>
    </row>
    <row r="254" spans="1:78" s="18" customFormat="1" ht="24" customHeight="1">
      <c r="A254" s="20">
        <f t="shared" si="48"/>
        <v>232</v>
      </c>
      <c r="B254" s="22" t="s">
        <v>116</v>
      </c>
      <c r="C254" s="21" t="s">
        <v>138</v>
      </c>
      <c r="D254" s="21" t="s">
        <v>118</v>
      </c>
      <c r="E254" s="21" t="s">
        <v>119</v>
      </c>
      <c r="F254" s="21" t="s">
        <v>120</v>
      </c>
      <c r="G254" s="61">
        <v>12</v>
      </c>
      <c r="H254" s="61"/>
      <c r="I254" s="61"/>
      <c r="J254" s="62">
        <v>12</v>
      </c>
      <c r="K254" s="61">
        <f t="shared" si="42"/>
        <v>100</v>
      </c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</row>
    <row r="255" spans="1:78" ht="23.25" customHeight="1">
      <c r="A255" s="20">
        <f t="shared" si="48"/>
        <v>233</v>
      </c>
      <c r="B255" s="41" t="s">
        <v>62</v>
      </c>
      <c r="C255" s="21" t="s">
        <v>138</v>
      </c>
      <c r="D255" s="21" t="s">
        <v>61</v>
      </c>
      <c r="E255" s="21"/>
      <c r="F255" s="21"/>
      <c r="G255" s="61">
        <f t="shared" ref="G255:J260" si="51">G256</f>
        <v>95.2</v>
      </c>
      <c r="H255" s="61">
        <f t="shared" si="51"/>
        <v>214.8</v>
      </c>
      <c r="I255" s="61">
        <f t="shared" si="51"/>
        <v>214.8</v>
      </c>
      <c r="J255" s="61">
        <f t="shared" si="51"/>
        <v>95.2</v>
      </c>
      <c r="K255" s="61">
        <f t="shared" si="42"/>
        <v>100</v>
      </c>
    </row>
    <row r="256" spans="1:78" ht="25.5" customHeight="1">
      <c r="A256" s="20">
        <f t="shared" si="48"/>
        <v>234</v>
      </c>
      <c r="B256" s="26" t="s">
        <v>63</v>
      </c>
      <c r="C256" s="21" t="s">
        <v>138</v>
      </c>
      <c r="D256" s="21" t="s">
        <v>64</v>
      </c>
      <c r="E256" s="21"/>
      <c r="F256" s="27" t="s">
        <v>9</v>
      </c>
      <c r="G256" s="61">
        <f t="shared" si="51"/>
        <v>95.2</v>
      </c>
      <c r="H256" s="61">
        <f t="shared" si="51"/>
        <v>214.8</v>
      </c>
      <c r="I256" s="61">
        <f t="shared" si="51"/>
        <v>214.8</v>
      </c>
      <c r="J256" s="61">
        <f t="shared" si="51"/>
        <v>95.2</v>
      </c>
      <c r="K256" s="61">
        <f t="shared" si="42"/>
        <v>100</v>
      </c>
    </row>
    <row r="257" spans="1:78" ht="33" customHeight="1">
      <c r="A257" s="20">
        <f t="shared" si="48"/>
        <v>235</v>
      </c>
      <c r="B257" s="26" t="s">
        <v>141</v>
      </c>
      <c r="C257" s="21" t="s">
        <v>138</v>
      </c>
      <c r="D257" s="21" t="s">
        <v>64</v>
      </c>
      <c r="E257" s="21" t="s">
        <v>76</v>
      </c>
      <c r="F257" s="28"/>
      <c r="G257" s="61">
        <f t="shared" si="51"/>
        <v>95.2</v>
      </c>
      <c r="H257" s="61">
        <f t="shared" si="51"/>
        <v>214.8</v>
      </c>
      <c r="I257" s="61">
        <f t="shared" si="51"/>
        <v>214.8</v>
      </c>
      <c r="J257" s="61">
        <f t="shared" si="51"/>
        <v>95.2</v>
      </c>
      <c r="K257" s="61">
        <f t="shared" si="42"/>
        <v>100</v>
      </c>
    </row>
    <row r="258" spans="1:78" ht="21.75" customHeight="1">
      <c r="A258" s="20">
        <f t="shared" si="48"/>
        <v>236</v>
      </c>
      <c r="B258" s="26" t="s">
        <v>3</v>
      </c>
      <c r="C258" s="21" t="s">
        <v>138</v>
      </c>
      <c r="D258" s="21" t="s">
        <v>64</v>
      </c>
      <c r="E258" s="21" t="s">
        <v>76</v>
      </c>
      <c r="F258" s="28"/>
      <c r="G258" s="61">
        <f>G259</f>
        <v>95.2</v>
      </c>
      <c r="H258" s="61">
        <f t="shared" si="51"/>
        <v>214.8</v>
      </c>
      <c r="I258" s="61">
        <f t="shared" si="51"/>
        <v>214.8</v>
      </c>
      <c r="J258" s="61">
        <f t="shared" si="51"/>
        <v>95.2</v>
      </c>
      <c r="K258" s="61">
        <f t="shared" si="42"/>
        <v>100</v>
      </c>
    </row>
    <row r="259" spans="1:78" ht="48" customHeight="1">
      <c r="A259" s="20">
        <f t="shared" si="48"/>
        <v>237</v>
      </c>
      <c r="B259" s="26" t="s">
        <v>125</v>
      </c>
      <c r="C259" s="21" t="s">
        <v>138</v>
      </c>
      <c r="D259" s="21" t="s">
        <v>64</v>
      </c>
      <c r="E259" s="21" t="s">
        <v>81</v>
      </c>
      <c r="F259" s="28"/>
      <c r="G259" s="61">
        <f>G260</f>
        <v>95.2</v>
      </c>
      <c r="H259" s="61">
        <f t="shared" si="51"/>
        <v>214.8</v>
      </c>
      <c r="I259" s="61">
        <f t="shared" si="51"/>
        <v>214.8</v>
      </c>
      <c r="J259" s="61">
        <f t="shared" si="51"/>
        <v>95.2</v>
      </c>
      <c r="K259" s="61">
        <f t="shared" si="42"/>
        <v>100</v>
      </c>
    </row>
    <row r="260" spans="1:78" ht="21.75" customHeight="1">
      <c r="A260" s="20">
        <f t="shared" si="48"/>
        <v>238</v>
      </c>
      <c r="B260" s="22" t="s">
        <v>29</v>
      </c>
      <c r="C260" s="21" t="s">
        <v>138</v>
      </c>
      <c r="D260" s="21" t="s">
        <v>64</v>
      </c>
      <c r="E260" s="21" t="s">
        <v>81</v>
      </c>
      <c r="F260" s="21" t="s">
        <v>13</v>
      </c>
      <c r="G260" s="61">
        <f>G261</f>
        <v>95.2</v>
      </c>
      <c r="H260" s="61">
        <f t="shared" si="51"/>
        <v>214.8</v>
      </c>
      <c r="I260" s="61">
        <f t="shared" si="51"/>
        <v>214.8</v>
      </c>
      <c r="J260" s="61">
        <f t="shared" si="51"/>
        <v>95.2</v>
      </c>
      <c r="K260" s="61">
        <f t="shared" si="42"/>
        <v>100</v>
      </c>
    </row>
    <row r="261" spans="1:78" s="18" customFormat="1" ht="18.75" customHeight="1">
      <c r="A261" s="20">
        <f t="shared" si="48"/>
        <v>239</v>
      </c>
      <c r="B261" s="22" t="s">
        <v>84</v>
      </c>
      <c r="C261" s="21" t="s">
        <v>138</v>
      </c>
      <c r="D261" s="21" t="s">
        <v>64</v>
      </c>
      <c r="E261" s="21" t="s">
        <v>81</v>
      </c>
      <c r="F261" s="21" t="s">
        <v>0</v>
      </c>
      <c r="G261" s="61">
        <v>95.2</v>
      </c>
      <c r="H261" s="61">
        <v>214.8</v>
      </c>
      <c r="I261" s="61">
        <v>214.8</v>
      </c>
      <c r="J261" s="62">
        <v>95.2</v>
      </c>
      <c r="K261" s="61">
        <f t="shared" si="42"/>
        <v>100</v>
      </c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  <c r="BX261" s="19"/>
      <c r="BY261" s="19"/>
      <c r="BZ261" s="19"/>
    </row>
    <row r="262" spans="1:78" ht="21.75" customHeight="1">
      <c r="A262" s="75" t="s">
        <v>80</v>
      </c>
      <c r="B262" s="76"/>
      <c r="C262" s="49"/>
      <c r="D262" s="49"/>
      <c r="E262" s="49"/>
      <c r="F262" s="50"/>
      <c r="G262" s="72">
        <f>G12</f>
        <v>16973.54</v>
      </c>
      <c r="H262" s="72" t="e">
        <f>H12</f>
        <v>#REF!</v>
      </c>
      <c r="I262" s="72" t="e">
        <f>I12</f>
        <v>#REF!</v>
      </c>
      <c r="J262" s="72">
        <f>J12</f>
        <v>16434.665999999997</v>
      </c>
      <c r="K262" s="72">
        <f t="shared" si="42"/>
        <v>96.825211476215301</v>
      </c>
    </row>
  </sheetData>
  <mergeCells count="10">
    <mergeCell ref="A262:B262"/>
    <mergeCell ref="B7:I7"/>
    <mergeCell ref="B8:I8"/>
    <mergeCell ref="B1:K1"/>
    <mergeCell ref="B2:K2"/>
    <mergeCell ref="A6:K6"/>
    <mergeCell ref="F9:K9"/>
    <mergeCell ref="B3:K3"/>
    <mergeCell ref="B5:K5"/>
    <mergeCell ref="G4:K4"/>
  </mergeCells>
  <phoneticPr fontId="6" type="noConversion"/>
  <pageMargins left="0.39370078740157483" right="0.39370078740157483" top="0.78740157480314965" bottom="0.19685039370078741" header="0.19685039370078741" footer="0.19685039370078741"/>
  <pageSetup paperSize="9" scale="51" fitToHeight="0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 2014</vt:lpstr>
      <vt:lpstr>Лист1</vt:lpstr>
      <vt:lpstr>'вед 2014'!BFT_Print_Titles</vt:lpstr>
      <vt:lpstr>'вед 2014'!Заголовки_для_печати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</cp:lastModifiedBy>
  <cp:lastPrinted>2023-03-14T07:55:03Z</cp:lastPrinted>
  <dcterms:created xsi:type="dcterms:W3CDTF">2012-11-13T01:21:47Z</dcterms:created>
  <dcterms:modified xsi:type="dcterms:W3CDTF">2023-04-18T07:05:05Z</dcterms:modified>
</cp:coreProperties>
</file>